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D:\2025\Contratacion 2025\INSTRUCTORES COMERCIO 2025\PROGRAMAS ESPECIALES\ROSIRIS LIZCANO-COMPLEMENTARIA\"/>
    </mc:Choice>
  </mc:AlternateContent>
  <xr:revisionPtr revIDLastSave="0" documentId="13_ncr:1_{227B5010-EDC9-4BCB-BB19-8537DEE8DE26}" xr6:coauthVersionLast="47" xr6:coauthVersionMax="47" xr10:uidLastSave="{00000000-0000-0000-0000-000000000000}"/>
  <bookViews>
    <workbookView xWindow="-120" yWindow="-120" windowWidth="20730" windowHeight="11040" tabRatio="598" firstSheet="4" activeTab="5" xr2:uid="{00000000-000D-0000-FFFF-FFFF00000000}"/>
  </bookViews>
  <sheets>
    <sheet name="ANEXO valores" sheetId="22" state="hidden" r:id="rId1"/>
    <sheet name="Hoja6" sheetId="24" state="hidden" r:id="rId2"/>
    <sheet name="Hoja7" sheetId="33" state="hidden" r:id="rId3"/>
    <sheet name="PAA_Vir" sheetId="45" state="hidden" r:id="rId4"/>
    <sheet name="Salarios" sheetId="19" r:id="rId5"/>
    <sheet name="Anexo_complementaria" sheetId="42" r:id="rId6"/>
    <sheet name="Obligaciones" sheetId="46" r:id="rId7"/>
    <sheet name="PAA" sheetId="43" r:id="rId8"/>
    <sheet name="Hoja8" sheetId="26" state="hidden" r:id="rId9"/>
    <sheet name="Hoja3" sheetId="21" state="hidden" r:id="rId10"/>
    <sheet name="Original" sheetId="16" state="hidden" r:id="rId11"/>
  </sheets>
  <definedNames>
    <definedName name="_xlnm._FilterDatabase" localSheetId="0" hidden="1">'ANEXO valores'!$A$15:$R$98</definedName>
    <definedName name="_xlnm._FilterDatabase" localSheetId="5" hidden="1">Anexo_complementaria!$A$16:$Y$67</definedName>
    <definedName name="_xlnm._FilterDatabase" localSheetId="10" hidden="1">Original!$A$15:$R$92</definedName>
  </definedNames>
  <calcPr calcId="191028"/>
  <pivotCaches>
    <pivotCache cacheId="0" r:id="rId12"/>
    <pivotCache cacheId="1"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42" l="1"/>
  <c r="Z17" i="42"/>
  <c r="E70" i="42" l="1"/>
  <c r="D5" i="19"/>
  <c r="D4" i="19"/>
  <c r="D3" i="19"/>
  <c r="D2" i="19"/>
  <c r="F9" i="19" l="1"/>
  <c r="E9" i="19"/>
  <c r="F8" i="19"/>
  <c r="J5" i="19" l="1"/>
  <c r="K5" i="19" s="1"/>
  <c r="J4" i="19"/>
  <c r="K4" i="19" s="1"/>
  <c r="J3" i="19"/>
  <c r="K3" i="19" s="1"/>
  <c r="J2" i="19"/>
  <c r="K2" i="19" s="1"/>
  <c r="J67" i="42" l="1"/>
  <c r="J66" i="42"/>
  <c r="J65" i="42"/>
  <c r="J64" i="42"/>
  <c r="J63" i="42"/>
  <c r="J62" i="42"/>
  <c r="J61" i="42"/>
  <c r="J60" i="42"/>
  <c r="J59" i="42"/>
  <c r="J58" i="42"/>
  <c r="J57" i="42"/>
  <c r="J56" i="42"/>
  <c r="J55" i="42"/>
  <c r="J54" i="42"/>
  <c r="J53" i="42"/>
  <c r="J52" i="42"/>
  <c r="J51" i="42"/>
  <c r="J50" i="42"/>
  <c r="J49" i="42"/>
  <c r="J48" i="42"/>
  <c r="J47" i="42"/>
  <c r="J46" i="42"/>
  <c r="J45" i="42"/>
  <c r="J44" i="42"/>
  <c r="J43" i="42"/>
  <c r="J42" i="42"/>
  <c r="J41" i="42"/>
  <c r="J40" i="42"/>
  <c r="J39" i="42"/>
  <c r="J38" i="42"/>
  <c r="J37" i="42"/>
  <c r="J36" i="42"/>
  <c r="J35" i="42"/>
  <c r="J34" i="42"/>
  <c r="J33" i="42"/>
  <c r="J32" i="42"/>
  <c r="J31" i="42"/>
  <c r="J30" i="42"/>
  <c r="J29" i="42"/>
  <c r="J28" i="42"/>
  <c r="J27" i="42"/>
  <c r="J26" i="42"/>
  <c r="J25" i="42"/>
  <c r="J24" i="42"/>
  <c r="J23" i="42"/>
  <c r="J22" i="42"/>
  <c r="J21" i="42"/>
  <c r="J20" i="42"/>
  <c r="J19" i="42"/>
  <c r="J18" i="42"/>
  <c r="L67" i="42"/>
  <c r="L66" i="42"/>
  <c r="L65" i="42"/>
  <c r="L64" i="42"/>
  <c r="L63" i="42"/>
  <c r="L62" i="42"/>
  <c r="L61" i="42"/>
  <c r="L60" i="42"/>
  <c r="L59" i="42"/>
  <c r="L58" i="42"/>
  <c r="L57" i="42"/>
  <c r="L56" i="42"/>
  <c r="L55" i="42"/>
  <c r="L54" i="42"/>
  <c r="L53" i="42"/>
  <c r="L52" i="42"/>
  <c r="L51" i="42"/>
  <c r="L50" i="42"/>
  <c r="L49" i="42"/>
  <c r="L48" i="42"/>
  <c r="L47" i="42"/>
  <c r="L46" i="42"/>
  <c r="L45" i="42"/>
  <c r="L44" i="42"/>
  <c r="L43" i="42"/>
  <c r="L42" i="42"/>
  <c r="L41" i="42"/>
  <c r="L40" i="42"/>
  <c r="L39" i="42"/>
  <c r="L38" i="42"/>
  <c r="L37" i="42"/>
  <c r="L36" i="42"/>
  <c r="L35" i="42"/>
  <c r="L34" i="42"/>
  <c r="L33" i="42"/>
  <c r="L32" i="42"/>
  <c r="L31" i="42"/>
  <c r="L30" i="42"/>
  <c r="L29" i="42"/>
  <c r="L28" i="42"/>
  <c r="L27" i="42"/>
  <c r="L26" i="42"/>
  <c r="L25" i="42"/>
  <c r="L24" i="42"/>
  <c r="L23" i="42"/>
  <c r="L22" i="42"/>
  <c r="L21" i="42"/>
  <c r="L20" i="42"/>
  <c r="L19" i="42"/>
  <c r="L18" i="42"/>
  <c r="M67" i="42" l="1"/>
  <c r="K67" i="42"/>
  <c r="I67" i="42"/>
  <c r="M66" i="42"/>
  <c r="K66" i="42"/>
  <c r="I66" i="42"/>
  <c r="M65" i="42"/>
  <c r="K65" i="42"/>
  <c r="I65" i="42"/>
  <c r="M64" i="42"/>
  <c r="K64" i="42"/>
  <c r="I64" i="42"/>
  <c r="M63" i="42"/>
  <c r="K63" i="42"/>
  <c r="I63" i="42"/>
  <c r="M62" i="42"/>
  <c r="K62" i="42"/>
  <c r="I62" i="42"/>
  <c r="M61" i="42"/>
  <c r="K61" i="42"/>
  <c r="I61" i="42"/>
  <c r="M60" i="42"/>
  <c r="K60" i="42"/>
  <c r="I60" i="42"/>
  <c r="M59" i="42"/>
  <c r="K59" i="42"/>
  <c r="I59" i="42"/>
  <c r="M58" i="42"/>
  <c r="K58" i="42"/>
  <c r="I58" i="42"/>
  <c r="M57" i="42"/>
  <c r="K57" i="42"/>
  <c r="I57" i="42"/>
  <c r="M56" i="42"/>
  <c r="K56" i="42"/>
  <c r="I56" i="42"/>
  <c r="M55" i="42"/>
  <c r="K55" i="42"/>
  <c r="I55" i="42"/>
  <c r="M54" i="42"/>
  <c r="K54" i="42"/>
  <c r="I54" i="42"/>
  <c r="M53" i="42"/>
  <c r="K53" i="42"/>
  <c r="I53" i="42"/>
  <c r="M52" i="42"/>
  <c r="K52" i="42"/>
  <c r="I52" i="42"/>
  <c r="M51" i="42"/>
  <c r="K51" i="42"/>
  <c r="I51" i="42"/>
  <c r="M50" i="42"/>
  <c r="K50" i="42"/>
  <c r="I50" i="42"/>
  <c r="M49" i="42"/>
  <c r="K49" i="42"/>
  <c r="I49" i="42"/>
  <c r="M48" i="42"/>
  <c r="K48" i="42"/>
  <c r="I48" i="42"/>
  <c r="M47" i="42"/>
  <c r="K47" i="42"/>
  <c r="I47" i="42"/>
  <c r="M46" i="42"/>
  <c r="K46" i="42"/>
  <c r="I46" i="42"/>
  <c r="M45" i="42"/>
  <c r="K45" i="42"/>
  <c r="I45" i="42"/>
  <c r="M44" i="42"/>
  <c r="K44" i="42"/>
  <c r="I44" i="42"/>
  <c r="M43" i="42"/>
  <c r="K43" i="42"/>
  <c r="I43" i="42"/>
  <c r="M42" i="42"/>
  <c r="K42" i="42"/>
  <c r="I42" i="42"/>
  <c r="M41" i="42"/>
  <c r="K41" i="42"/>
  <c r="I41" i="42"/>
  <c r="M40" i="42"/>
  <c r="K40" i="42"/>
  <c r="I40" i="42"/>
  <c r="M39" i="42"/>
  <c r="K39" i="42"/>
  <c r="I39" i="42"/>
  <c r="M38" i="42"/>
  <c r="K38" i="42"/>
  <c r="I38" i="42"/>
  <c r="M37" i="42"/>
  <c r="K37" i="42"/>
  <c r="I37" i="42"/>
  <c r="M36" i="42"/>
  <c r="K36" i="42"/>
  <c r="I36" i="42"/>
  <c r="M35" i="42"/>
  <c r="K35" i="42"/>
  <c r="I35" i="42"/>
  <c r="M34" i="42"/>
  <c r="K34" i="42"/>
  <c r="I34" i="42"/>
  <c r="M33" i="42"/>
  <c r="K33" i="42"/>
  <c r="I33" i="42"/>
  <c r="M32" i="42"/>
  <c r="K32" i="42"/>
  <c r="I32" i="42"/>
  <c r="M31" i="42"/>
  <c r="K31" i="42"/>
  <c r="I31" i="42"/>
  <c r="M30" i="42"/>
  <c r="K30" i="42"/>
  <c r="I30" i="42"/>
  <c r="M29" i="42"/>
  <c r="K29" i="42"/>
  <c r="I29" i="42"/>
  <c r="M28" i="42"/>
  <c r="K28" i="42"/>
  <c r="I28" i="42"/>
  <c r="M27" i="42"/>
  <c r="K27" i="42"/>
  <c r="I27" i="42"/>
  <c r="M26" i="42"/>
  <c r="K26" i="42"/>
  <c r="I26" i="42"/>
  <c r="M25" i="42"/>
  <c r="K25" i="42"/>
  <c r="I25" i="42"/>
  <c r="M24" i="42"/>
  <c r="K24" i="42"/>
  <c r="I24" i="42"/>
  <c r="M23" i="42"/>
  <c r="K23" i="42"/>
  <c r="I23" i="42"/>
  <c r="M22" i="42"/>
  <c r="K22" i="42"/>
  <c r="I22" i="42"/>
  <c r="M21" i="42"/>
  <c r="K21" i="42"/>
  <c r="I21" i="42"/>
  <c r="M20" i="42"/>
  <c r="K20" i="42"/>
  <c r="I20" i="42"/>
  <c r="M19" i="42"/>
  <c r="K19" i="42"/>
  <c r="I19" i="42"/>
  <c r="M18" i="42"/>
  <c r="K18" i="42"/>
  <c r="I18" i="42"/>
  <c r="N16" i="42"/>
  <c r="M16" i="42"/>
  <c r="K16" i="42"/>
  <c r="I16" i="42"/>
  <c r="H16" i="42"/>
  <c r="E16" i="42"/>
  <c r="D16" i="42"/>
  <c r="C16" i="42"/>
  <c r="K70" i="42" l="1"/>
  <c r="D35" i="33"/>
  <c r="F35" i="33"/>
  <c r="C12" i="33"/>
  <c r="H24" i="21"/>
  <c r="G7" i="26"/>
  <c r="G8" i="26"/>
  <c r="F98" i="22"/>
  <c r="K98" i="22"/>
  <c r="F97" i="22"/>
  <c r="K97" i="22"/>
  <c r="F96" i="22"/>
  <c r="K96" i="22"/>
  <c r="F95" i="22"/>
  <c r="M95" i="22"/>
  <c r="F94" i="22"/>
  <c r="K94" i="22"/>
  <c r="F93" i="22"/>
  <c r="K93" i="22"/>
  <c r="F92" i="22"/>
  <c r="M92" i="22"/>
  <c r="F91" i="22"/>
  <c r="K91" i="22"/>
  <c r="F90" i="22"/>
  <c r="M90" i="22"/>
  <c r="F89" i="22"/>
  <c r="K89" i="22"/>
  <c r="F88" i="22"/>
  <c r="M88" i="22"/>
  <c r="F87" i="22"/>
  <c r="K87" i="22"/>
  <c r="F86" i="22"/>
  <c r="M86" i="22"/>
  <c r="F85" i="22"/>
  <c r="M85" i="22"/>
  <c r="F84" i="22"/>
  <c r="M84" i="22"/>
  <c r="F83" i="22"/>
  <c r="K83" i="22"/>
  <c r="F82" i="22"/>
  <c r="M82" i="22"/>
  <c r="F81" i="22"/>
  <c r="K81" i="22"/>
  <c r="F80" i="22"/>
  <c r="M80" i="22"/>
  <c r="F79" i="22"/>
  <c r="M79" i="22"/>
  <c r="F78" i="22"/>
  <c r="M78" i="22"/>
  <c r="F77" i="22"/>
  <c r="M77" i="22"/>
  <c r="F76" i="22"/>
  <c r="M76" i="22"/>
  <c r="F75" i="22"/>
  <c r="M75" i="22"/>
  <c r="F74" i="22"/>
  <c r="M74" i="22"/>
  <c r="F73" i="22"/>
  <c r="K73" i="22"/>
  <c r="F72" i="22"/>
  <c r="K72" i="22"/>
  <c r="F71" i="22"/>
  <c r="M71" i="22"/>
  <c r="F70" i="22"/>
  <c r="M70" i="22"/>
  <c r="F69" i="22"/>
  <c r="M69" i="22"/>
  <c r="F68" i="22"/>
  <c r="M68" i="22"/>
  <c r="F67" i="22"/>
  <c r="M67" i="22"/>
  <c r="F66" i="22"/>
  <c r="M66" i="22"/>
  <c r="F65" i="22"/>
  <c r="K65" i="22"/>
  <c r="F64" i="22"/>
  <c r="K64" i="22"/>
  <c r="F63" i="22"/>
  <c r="K63" i="22"/>
  <c r="F62" i="22"/>
  <c r="M62" i="22"/>
  <c r="F61" i="22"/>
  <c r="M61" i="22"/>
  <c r="F60" i="22"/>
  <c r="M60" i="22"/>
  <c r="F59" i="22"/>
  <c r="M59" i="22"/>
  <c r="F58" i="22"/>
  <c r="M58" i="22"/>
  <c r="F57" i="22"/>
  <c r="K57" i="22"/>
  <c r="F56" i="22"/>
  <c r="K56" i="22"/>
  <c r="F55" i="22"/>
  <c r="M55" i="22"/>
  <c r="F54" i="22"/>
  <c r="M54" i="22"/>
  <c r="F53" i="22"/>
  <c r="M53" i="22"/>
  <c r="F52" i="22"/>
  <c r="M52" i="22"/>
  <c r="F51" i="22"/>
  <c r="M51" i="22"/>
  <c r="F50" i="22"/>
  <c r="M50" i="22"/>
  <c r="F49" i="22"/>
  <c r="K49" i="22"/>
  <c r="F48" i="22"/>
  <c r="K48" i="22"/>
  <c r="F47" i="22"/>
  <c r="K47" i="22"/>
  <c r="F46" i="22"/>
  <c r="M46" i="22"/>
  <c r="F45" i="22"/>
  <c r="M45" i="22"/>
  <c r="F44" i="22"/>
  <c r="K44" i="22"/>
  <c r="F43" i="22"/>
  <c r="M43" i="22"/>
  <c r="F42" i="22"/>
  <c r="M42" i="22"/>
  <c r="F41" i="22"/>
  <c r="K41" i="22"/>
  <c r="F40" i="22"/>
  <c r="K40" i="22"/>
  <c r="F39" i="22"/>
  <c r="M39" i="22"/>
  <c r="F38" i="22"/>
  <c r="M38" i="22"/>
  <c r="F37" i="22"/>
  <c r="M37" i="22"/>
  <c r="F36" i="22"/>
  <c r="M36" i="22"/>
  <c r="F35" i="22"/>
  <c r="M35" i="22"/>
  <c r="F34" i="22"/>
  <c r="M34" i="22"/>
  <c r="F33" i="22"/>
  <c r="K33" i="22"/>
  <c r="F32" i="22"/>
  <c r="K32" i="22"/>
  <c r="F31" i="22"/>
  <c r="M31" i="22"/>
  <c r="F30" i="22"/>
  <c r="M30" i="22"/>
  <c r="F29" i="22"/>
  <c r="M29" i="22"/>
  <c r="F28" i="22"/>
  <c r="M28" i="22"/>
  <c r="F27" i="22"/>
  <c r="M27" i="22"/>
  <c r="F26" i="22"/>
  <c r="K26" i="22"/>
  <c r="F25" i="22"/>
  <c r="K25" i="22"/>
  <c r="F24" i="22"/>
  <c r="K24" i="22"/>
  <c r="F23" i="22"/>
  <c r="M23" i="22"/>
  <c r="F22" i="22"/>
  <c r="M22" i="22"/>
  <c r="F21" i="22"/>
  <c r="M21" i="22"/>
  <c r="F20" i="22"/>
  <c r="M20" i="22"/>
  <c r="F19" i="22"/>
  <c r="M19" i="22"/>
  <c r="F18" i="22"/>
  <c r="M18" i="22"/>
  <c r="F17" i="22"/>
  <c r="K17" i="22"/>
  <c r="F16" i="22"/>
  <c r="K16" i="22"/>
  <c r="D9" i="22"/>
  <c r="K14" i="21"/>
  <c r="K15" i="21"/>
  <c r="G5" i="21"/>
  <c r="G7" i="21"/>
  <c r="G6" i="21"/>
  <c r="G4" i="21"/>
  <c r="K98" i="16"/>
  <c r="K97" i="16"/>
  <c r="K96" i="16"/>
  <c r="M95" i="16"/>
  <c r="K94" i="16"/>
  <c r="K93" i="16"/>
  <c r="M17" i="22"/>
  <c r="M57" i="22"/>
  <c r="M44" i="22"/>
  <c r="K51" i="22"/>
  <c r="M72" i="22"/>
  <c r="K19" i="22"/>
  <c r="M25" i="22"/>
  <c r="K59" i="22"/>
  <c r="K20" i="22"/>
  <c r="M16" i="22"/>
  <c r="K27" i="22"/>
  <c r="M49" i="22"/>
  <c r="K76" i="22"/>
  <c r="M83" i="22"/>
  <c r="K92" i="22"/>
  <c r="M32" i="22"/>
  <c r="K36" i="22"/>
  <c r="M41" i="22"/>
  <c r="M64" i="22"/>
  <c r="K68" i="22"/>
  <c r="M73" i="22"/>
  <c r="M24" i="22"/>
  <c r="K28" i="22"/>
  <c r="M33" i="22"/>
  <c r="M56" i="22"/>
  <c r="K60" i="22"/>
  <c r="M65" i="22"/>
  <c r="M89" i="22"/>
  <c r="K43" i="22"/>
  <c r="K75" i="22"/>
  <c r="K84" i="22"/>
  <c r="M48" i="22"/>
  <c r="K52" i="22"/>
  <c r="K35" i="22"/>
  <c r="K67" i="22"/>
  <c r="M81" i="22"/>
  <c r="M91" i="22"/>
  <c r="M40" i="22"/>
  <c r="K71" i="22"/>
  <c r="K22" i="22"/>
  <c r="K30" i="22"/>
  <c r="K38" i="22"/>
  <c r="K46" i="22"/>
  <c r="K54" i="22"/>
  <c r="K62" i="22"/>
  <c r="K70" i="22"/>
  <c r="K78" i="22"/>
  <c r="K86" i="22"/>
  <c r="K23" i="22"/>
  <c r="K39" i="22"/>
  <c r="K79" i="22"/>
  <c r="K31" i="22"/>
  <c r="K55" i="22"/>
  <c r="K34" i="22"/>
  <c r="K42" i="22"/>
  <c r="M47" i="22"/>
  <c r="K50" i="22"/>
  <c r="K58" i="22"/>
  <c r="M63" i="22"/>
  <c r="K66" i="22"/>
  <c r="K74" i="22"/>
  <c r="K82" i="22"/>
  <c r="M87" i="22"/>
  <c r="K90" i="22"/>
  <c r="K18" i="22"/>
  <c r="K21" i="22"/>
  <c r="M26" i="22"/>
  <c r="K37" i="22"/>
  <c r="K45" i="22"/>
  <c r="K53" i="22"/>
  <c r="K61" i="22"/>
  <c r="K69" i="22"/>
  <c r="K77" i="22"/>
  <c r="K85" i="22"/>
  <c r="K29" i="22"/>
  <c r="K80" i="22"/>
  <c r="K88" i="22"/>
  <c r="D12" i="22"/>
  <c r="E12" i="22"/>
  <c r="D9" i="16"/>
  <c r="M35" i="16"/>
  <c r="M36" i="16"/>
  <c r="M37" i="16"/>
  <c r="M38" i="16"/>
  <c r="M39" i="16"/>
  <c r="M40" i="16"/>
  <c r="M41" i="16"/>
  <c r="M42" i="16"/>
  <c r="M43" i="16"/>
  <c r="M44" i="16"/>
  <c r="M45" i="16"/>
  <c r="M46" i="16"/>
  <c r="M47" i="16"/>
  <c r="M48" i="16"/>
  <c r="M49" i="16"/>
  <c r="M50" i="16"/>
  <c r="M51" i="16"/>
  <c r="M52" i="16"/>
  <c r="M53" i="16"/>
  <c r="M82" i="16"/>
  <c r="M83" i="16"/>
  <c r="M84" i="16"/>
  <c r="M85" i="16"/>
  <c r="M86" i="16"/>
  <c r="M87" i="16"/>
  <c r="M88" i="16"/>
  <c r="M89" i="16"/>
  <c r="M90" i="16"/>
  <c r="M91" i="16"/>
  <c r="K35" i="16"/>
  <c r="K36" i="16"/>
  <c r="K37" i="16"/>
  <c r="K38" i="16"/>
  <c r="K39" i="16"/>
  <c r="K40" i="16"/>
  <c r="K41" i="16"/>
  <c r="K42" i="16"/>
  <c r="K43" i="16"/>
  <c r="K44" i="16"/>
  <c r="K45" i="16"/>
  <c r="K46" i="16"/>
  <c r="K47" i="16"/>
  <c r="K48" i="16"/>
  <c r="K49" i="16"/>
  <c r="K50" i="16"/>
  <c r="K51" i="16"/>
  <c r="K52" i="16"/>
  <c r="K53" i="16"/>
  <c r="K82" i="16"/>
  <c r="K83" i="16"/>
  <c r="K84" i="16"/>
  <c r="K85" i="16"/>
  <c r="K86" i="16"/>
  <c r="K87" i="16"/>
  <c r="K88" i="16"/>
  <c r="K89" i="16"/>
  <c r="K90" i="16"/>
  <c r="K91" i="16"/>
  <c r="F92" i="16"/>
  <c r="K92" i="16"/>
  <c r="F81" i="16"/>
  <c r="K81" i="16"/>
  <c r="F80" i="16"/>
  <c r="M80" i="16"/>
  <c r="F79" i="16"/>
  <c r="M79" i="16"/>
  <c r="F78" i="16"/>
  <c r="M78" i="16"/>
  <c r="F77" i="16"/>
  <c r="K77" i="16"/>
  <c r="F76" i="16"/>
  <c r="K76" i="16"/>
  <c r="F75" i="16"/>
  <c r="K75" i="16"/>
  <c r="F74" i="16"/>
  <c r="K74" i="16"/>
  <c r="F73" i="16"/>
  <c r="K73" i="16"/>
  <c r="F72" i="16"/>
  <c r="M72" i="16"/>
  <c r="F71" i="16"/>
  <c r="M71" i="16"/>
  <c r="F70" i="16"/>
  <c r="M70" i="16"/>
  <c r="F69" i="16"/>
  <c r="K69" i="16"/>
  <c r="F68" i="16"/>
  <c r="K68" i="16"/>
  <c r="F67" i="16"/>
  <c r="K67" i="16"/>
  <c r="F66" i="16"/>
  <c r="K66" i="16"/>
  <c r="F65" i="16"/>
  <c r="K65" i="16"/>
  <c r="F64" i="16"/>
  <c r="M64" i="16"/>
  <c r="F63" i="16"/>
  <c r="M63" i="16"/>
  <c r="F62" i="16"/>
  <c r="M62" i="16"/>
  <c r="F61" i="16"/>
  <c r="K61" i="16"/>
  <c r="F60" i="16"/>
  <c r="K60" i="16"/>
  <c r="F59" i="16"/>
  <c r="K59" i="16"/>
  <c r="F58" i="16"/>
  <c r="K58" i="16"/>
  <c r="F57" i="16"/>
  <c r="K57" i="16"/>
  <c r="F56" i="16"/>
  <c r="M56" i="16"/>
  <c r="F55" i="16"/>
  <c r="M55" i="16"/>
  <c r="F54" i="16"/>
  <c r="M54" i="16"/>
  <c r="M77" i="16"/>
  <c r="M61" i="16"/>
  <c r="M69" i="16"/>
  <c r="K79" i="16"/>
  <c r="K71" i="16"/>
  <c r="K63" i="16"/>
  <c r="K55" i="16"/>
  <c r="M92" i="16"/>
  <c r="M76" i="16"/>
  <c r="M68" i="16"/>
  <c r="M60" i="16"/>
  <c r="K64" i="16"/>
  <c r="K78" i="16"/>
  <c r="K70" i="16"/>
  <c r="K62" i="16"/>
  <c r="K54" i="16"/>
  <c r="M75" i="16"/>
  <c r="M67" i="16"/>
  <c r="M59" i="16"/>
  <c r="K80" i="16"/>
  <c r="M74" i="16"/>
  <c r="M66" i="16"/>
  <c r="M58" i="16"/>
  <c r="K72" i="16"/>
  <c r="M81" i="16"/>
  <c r="M73" i="16"/>
  <c r="M65" i="16"/>
  <c r="M57" i="16"/>
  <c r="K56" i="16"/>
  <c r="E11" i="22"/>
  <c r="F34" i="16"/>
  <c r="F33" i="16"/>
  <c r="F32" i="16"/>
  <c r="F31" i="16"/>
  <c r="F30" i="16"/>
  <c r="F29" i="16"/>
  <c r="F28" i="16"/>
  <c r="F27" i="16"/>
  <c r="F26" i="16"/>
  <c r="F25" i="16"/>
  <c r="F24" i="16"/>
  <c r="F23" i="16"/>
  <c r="F22" i="16"/>
  <c r="F21" i="16"/>
  <c r="F20" i="16"/>
  <c r="F19" i="16"/>
  <c r="F18" i="16"/>
  <c r="F17" i="16"/>
  <c r="F16" i="16"/>
  <c r="M29" i="16"/>
  <c r="K29" i="16"/>
  <c r="M32" i="16"/>
  <c r="K32" i="16"/>
  <c r="K21" i="16"/>
  <c r="M21" i="16"/>
  <c r="M30" i="16"/>
  <c r="K30" i="16"/>
  <c r="K17" i="16"/>
  <c r="M17" i="16"/>
  <c r="K34" i="16"/>
  <c r="M34" i="16"/>
  <c r="M23" i="16"/>
  <c r="K23" i="16"/>
  <c r="M16" i="16"/>
  <c r="K16" i="16"/>
  <c r="K33" i="16"/>
  <c r="M33" i="16"/>
  <c r="K19" i="16"/>
  <c r="M19" i="16"/>
  <c r="M22" i="16"/>
  <c r="K22" i="16"/>
  <c r="M31" i="16"/>
  <c r="K31" i="16"/>
  <c r="M24" i="16"/>
  <c r="K24" i="16"/>
  <c r="K25" i="16"/>
  <c r="M25" i="16"/>
  <c r="K18" i="16"/>
  <c r="M18" i="16"/>
  <c r="K26" i="16"/>
  <c r="M26" i="16"/>
  <c r="K27" i="16"/>
  <c r="M27" i="16"/>
  <c r="K20" i="16"/>
  <c r="M20" i="16"/>
  <c r="K28" i="16"/>
  <c r="M28" i="16"/>
  <c r="D12" i="16"/>
  <c r="E11" i="16"/>
  <c r="E12" i="16"/>
  <c r="L17" i="42" l="1"/>
  <c r="M17" i="42" s="1"/>
  <c r="M70" i="42" l="1"/>
  <c r="O70" i="42" s="1"/>
  <c r="P72" i="42" l="1"/>
  <c r="O75" i="42"/>
</calcChain>
</file>

<file path=xl/sharedStrings.xml><?xml version="1.0" encoding="utf-8"?>
<sst xmlns="http://schemas.openxmlformats.org/spreadsheetml/2006/main" count="1600" uniqueCount="489">
  <si>
    <t>Versión: 01</t>
  </si>
  <si>
    <t>Código: 
GFPI-F-139</t>
  </si>
  <si>
    <t>GESTIÓN DE FORMACIÓN PROFESIONAL INTEGRAL</t>
  </si>
  <si>
    <t>ANEXO 2: PLAN DE CONTRATACIÓN DE INSTRUCTORES  -  APOYOS ADMINISTRATIVOS Y OTROS PERFILES RELACIONADOS CON LA FORMACIÓN PROFESIONAL</t>
  </si>
  <si>
    <t>PRIMERA OFERTA -   SEGUNDA OFERTA</t>
  </si>
  <si>
    <t>PERIODO : AÑO 202X</t>
  </si>
  <si>
    <t>TOPE GLOBAL PROGRAMADO</t>
  </si>
  <si>
    <t xml:space="preserve">ELABORADO POR:  </t>
  </si>
  <si>
    <t>SALDO</t>
  </si>
  <si>
    <t>Nombre:</t>
  </si>
  <si>
    <t xml:space="preserve">% UTILIZADO: </t>
  </si>
  <si>
    <t>Teléfono:</t>
  </si>
  <si>
    <t>XXXXXX IP XXXXXX</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</si>
  <si>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</si>
  <si>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</si>
  <si>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</si>
  <si>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</si>
  <si>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</si>
  <si>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</si>
  <si>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</si>
  <si>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</si>
  <si>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</si>
  <si>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</si>
  <si>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Competencia</t>
  </si>
  <si>
    <t>Candidatos</t>
  </si>
  <si>
    <t>Inicio
 (D-M-A)</t>
  </si>
  <si>
    <t>Terminación
(D-M-A)</t>
  </si>
  <si>
    <t>LECTIVA</t>
  </si>
  <si>
    <t>Lugar</t>
  </si>
  <si>
    <t>MESES</t>
  </si>
  <si>
    <t>DIAS</t>
  </si>
  <si>
    <t>PROFESIONALES</t>
  </si>
  <si>
    <t>TECNICOS Y/O TECNOLOGOS</t>
  </si>
  <si>
    <t>Santander de Quilichao</t>
  </si>
  <si>
    <t>Tecnólogo</t>
  </si>
  <si>
    <t>Entrenamiento Deportivo</t>
  </si>
  <si>
    <t>Periodo Fijo</t>
  </si>
  <si>
    <t>PREPARAR AL DEPORTISTA FÍSICAMENTE SEGÚN LA DISCIPLINA Y/O MODALIDAD EN EL NIVEL DE FORMACIÓN DEPORTIVA.</t>
  </si>
  <si>
    <t>DIEGO FERNANDO SALAZAR MERA
EISNER DUVAN TORRES GIRON
ERICK AUGUSTO MEJIA SOLARTE
FABIAN ARLES BUILES SOLARTE
HERNAN ALONSO REYES VALENCIA
JHON ABAD FLOREZ SEPULVED</t>
  </si>
  <si>
    <t>ADSI</t>
  </si>
  <si>
    <t>CONSTRUIR EL SISTEMA QUE CUMPLA CON LOS REQUISITOS DE LA SOLUCIÓN INFORMÁTICA</t>
  </si>
  <si>
    <t>ADRIAN DANILO ASTUDILLO TALAGA
CLAUDIA DORADO</t>
  </si>
  <si>
    <t>Supervisión En Sistemas De Agua Y Saneamiento</t>
  </si>
  <si>
    <t>SUPERVISAR ACTIVIDADES DE SERVICIO DE ASEO DE ACUERDO CON PLANEACIÓN Y NORMATIVA</t>
  </si>
  <si>
    <t>ALEXANDER GÓMEZ (nuevo Jamundí)</t>
  </si>
  <si>
    <t>Técnico</t>
  </si>
  <si>
    <t>Monitoreo Ambiental</t>
  </si>
  <si>
    <t>GESTIONAR EL MANEJO DE RESIDUOS SÓLIDOS SEGÚN ESPECIFICACIONES TÉCNICAS Y NORMATIVA</t>
  </si>
  <si>
    <t>GABRIEL EDUARDO BENAVIDES CLAVIJO</t>
  </si>
  <si>
    <t>Mantenimiento De Motocicletas Y Motocarros</t>
  </si>
  <si>
    <t>REPARAR MOTOCICLETAS DE ACUERDO CON PROCEDIMIENTOS Y PARÁMETROS TÉCNICOS</t>
  </si>
  <si>
    <t>RICARDO GENTIL ROBLES CHAGUENDO</t>
  </si>
  <si>
    <t>Mantenimiento Eléctrico Y Control Electrónico De Automotores</t>
  </si>
  <si>
    <t>REPARAR SISTEMA ELÉCTRICO ELECTRÓNICO DE ACUERDO CON PROCEDIMIENTOS Y PARÁMETROS DE AUTOMOTORES</t>
  </si>
  <si>
    <t>JAIRO ALBERTO ANDRADE HERNANDEZ</t>
  </si>
  <si>
    <t>Automatización De Sistemas Mecatrónicos</t>
  </si>
  <si>
    <t>REPARAR AUTOMATISMOS DE ACUERDO CON METODOLOGÍA Y PROCEDIMIENTO TÉCNICO</t>
  </si>
  <si>
    <t>JUAN PABLO TORRES (nuevo)</t>
  </si>
  <si>
    <t>Desarrollo De Operaciones Logísticas En La Cadena De Abastecimiento</t>
  </si>
  <si>
    <t>PROCESAR LA INFORMACIÓN DE ACUERDO A LAS REQUISICIONES Y PARÁMETROS ESTABLECIDOS POR LA EMPRESA.</t>
  </si>
  <si>
    <t>ARIEL FERNANDO ZÚÑIGA DORADO</t>
  </si>
  <si>
    <t>Procesos de Manufactura</t>
  </si>
  <si>
    <t>REGULAR EL FLUJO DE RECURSOS DE ACUERDO CON PROCEDIMIENTOS TÉCNICOS Y PLAN DE PRODUCCIÓN</t>
  </si>
  <si>
    <t>HEIBER ALBERTO CASTRO GARZÓN</t>
  </si>
  <si>
    <t>Mecánica Maquinaria Industrial</t>
  </si>
  <si>
    <t>REPARAR EQUIPOS SEGÚN PROCEDIMIENTO Y MANUALES TÉCNICOS</t>
  </si>
  <si>
    <t>VICTORIA EUGENIA BOLAÑOS VALENCIA</t>
  </si>
  <si>
    <t>Alistamiento Y Operación De Maquinaria Para La Producción Industrial</t>
  </si>
  <si>
    <t>OPERAR EQUIPOS DE PROCESO SEGÚN PROCEDIMIENTOS Y REQUERIMIENTOS DE LA PRODUCCIÓN</t>
  </si>
  <si>
    <t>DANEYI SOTELO
ANA AMERICA RIOVALLES MENA</t>
  </si>
  <si>
    <t>Mantenimiento E Instalacion De Sistemas Solares Fotovoltaicos</t>
  </si>
  <si>
    <t>INSTALAR REDES INTERNAS DE ACUERDO CON EL DISEÑO ELÉCTRICO</t>
  </si>
  <si>
    <t>REINALDO PEÑA PERAFÁN</t>
  </si>
  <si>
    <t>Complementario</t>
  </si>
  <si>
    <t>ESTRUCTURACION DEL SISTEMA DE GESTION EN SEGURIDAD Y SALUD EN TRABAJO</t>
  </si>
  <si>
    <t>DESARROLLAR LAS ACTIVIDADES BÁSICAS ESTABLECIDAS EN EL SISTEMA GENERAL DE SEGURIDAD Y SALUD EN EL TRABAJO (SGSST) SEGÚN DELEGACIÓN Y LINEAMIENTOS ESTABLECIDOS.</t>
  </si>
  <si>
    <t>CARLOS ANDRÉS IDROBO SOLANO</t>
  </si>
  <si>
    <t>ELABORACION DE ADORNOS NAVIDEÑOS</t>
  </si>
  <si>
    <t>MODIFICAR PRENDAS DE VESTIR DE ACUERDO CON TÉCNICAS DE SASTRERÍA Y MODISTERÍA</t>
  </si>
  <si>
    <t>LUZ DARY FALLA VASQUEZ</t>
  </si>
  <si>
    <t>SISTEMAS DE GENERACION DE ENERGIA ELECTRICA UTILIZANDO ENERGIAS RENOVABLES</t>
  </si>
  <si>
    <t>EJECUTAR EL MANTENIMIENTO DE SISTEMAS ELÉCTRICOS DE DISTRIBUCIÓN Y POTENCIA EN BAJA Y MEDIA TENSIÓN SEGÚN NORMATIVIDAD VIGENTE</t>
  </si>
  <si>
    <t>VICTOR HUGO ORTIZ ARARAT</t>
  </si>
  <si>
    <t>COMPORTAMIENTO EMPRENDEDOR</t>
  </si>
  <si>
    <t>FOMENTAR CULTURA EMPRENDEDORA SEGÚN HABILIDADES Y COMPETENCIAS PERSONALES</t>
  </si>
  <si>
    <t>ANDRES GREGORIO GARCIA LEDEZMA</t>
  </si>
  <si>
    <t>Transversal</t>
  </si>
  <si>
    <t>Protección ambiental y Seguridad y Salud en el trabajo</t>
  </si>
  <si>
    <t>APLICAR PRÁCTICAS DE PROTECCIÓN AMBIENTAL, SEGURIDAD Y SALUD EN EL TRABAJO DE ACUERDO CON LAS POLÍTICAS ORGANIZACIONALES Y LA NORMATIVIDAD VIGENTE</t>
  </si>
  <si>
    <t>ADILA LUCIA VILLAMARIN HERNANDEZ</t>
  </si>
  <si>
    <t>Bilingüismo</t>
  </si>
  <si>
    <t>INTERACTUAR EN LENGUA INGLESA DE FORMA ORAL Y ESCRITA DENTRO DE CONTEXTOS SOCIALES Y LABORALES SEGÚN LOS CRITERIOS STABLECIDOS POR EL MARCO COMÚN EUROPEO DE REFERENCIA PARA LAS LENGUAS</t>
  </si>
  <si>
    <t>CRISTHIAN HERNAN BONILLA GUTIERREZ
LEIDY LORENA QUINTERO LAGOS</t>
  </si>
  <si>
    <t>Ética y/o Emprendimiento</t>
  </si>
  <si>
    <t>Enrique Low Murtra-Interactuar en el contexto productivo y social de acuerdo con principios éticos para la construcción de una cultura de paz</t>
  </si>
  <si>
    <t>LUIS FERNEY TERÁN REINOSO</t>
  </si>
  <si>
    <t>Popayán</t>
  </si>
  <si>
    <t>Análisis y desarrollo de sistemas de información</t>
  </si>
  <si>
    <t>Periodo fijo</t>
  </si>
  <si>
    <t>Construir el sistema que cumpla con los requisitos de la solución informática</t>
  </si>
  <si>
    <t>Zulema Yidney León Escobar
Jonathan Guerrero Astaiza
Diego Fernando Prado Otero
Peter Emerson Pinchao Solis</t>
  </si>
  <si>
    <t>Entrenamiento deportivo</t>
  </si>
  <si>
    <t>Preparar al deportista físicamentesegún la disciplina y/o modalidad en el nivel de formación deportiva</t>
  </si>
  <si>
    <r>
      <t xml:space="preserve">Eduar Fernando Arias Guzmán
Gerardo Andrés Certuche Guzmán
Harry Castaño Rengifo
Iván Darío Guerrero Ahumada
</t>
    </r>
    <r>
      <rPr>
        <sz val="9"/>
        <color rgb="FFFF0000"/>
        <rFont val="Arial"/>
        <family val="2"/>
      </rPr>
      <t>1 Instructor nuevo a contratar</t>
    </r>
    <r>
      <rPr>
        <sz val="9"/>
        <color theme="1"/>
        <rFont val="Arial"/>
        <family val="2"/>
      </rPr>
      <t xml:space="preserve"> </t>
    </r>
  </si>
  <si>
    <t>Actividad física</t>
  </si>
  <si>
    <t>Dirigir la actividad física según tendencias y técnicas</t>
  </si>
  <si>
    <t>Ana Melisa Mosquera Salazar
Diana Rocío Quiñones Muñoz
Diana Carolina Cuarán Coral
Aida Mompotes Marín</t>
  </si>
  <si>
    <t>Implementación de redes y servicios de telecomunicaciones</t>
  </si>
  <si>
    <t>Configuración de red de telecomunicaciones</t>
  </si>
  <si>
    <r>
      <t xml:space="preserve">Maria Alejandra Garzón
</t>
    </r>
    <r>
      <rPr>
        <sz val="9"/>
        <color rgb="FFFF0000"/>
        <rFont val="Arial"/>
        <family val="2"/>
      </rPr>
      <t>2 Instructores nuevos a contratar</t>
    </r>
  </si>
  <si>
    <t>Gestión de redes de datos</t>
  </si>
  <si>
    <t>Administración de hardware y software de seguridad en la red</t>
  </si>
  <si>
    <r>
      <t xml:space="preserve">Luis Eduardo Posada Lopez
</t>
    </r>
    <r>
      <rPr>
        <sz val="9"/>
        <color rgb="FFFF0000"/>
        <rFont val="Arial"/>
        <family val="2"/>
      </rPr>
      <t>1 Instructor nuevo a contratar</t>
    </r>
  </si>
  <si>
    <t>Control de la seguridad digital</t>
  </si>
  <si>
    <t xml:space="preserve">Control de la seguridad de la información digital    </t>
  </si>
  <si>
    <t>1 Instructor nuevo a contratar</t>
  </si>
  <si>
    <t>Mantenimiento de equipos de cómputo</t>
  </si>
  <si>
    <t xml:space="preserve">Mantener equipos de cómputo, según procedimientos técnicos </t>
  </si>
  <si>
    <t>Gilberto Gonzalez Medina</t>
  </si>
  <si>
    <t>Producción de multimedia</t>
  </si>
  <si>
    <t>Integrar los elementos multimediales de acuerdo con un diseño establecido</t>
  </si>
  <si>
    <t>Pablo Giraldo Bustamante</t>
  </si>
  <si>
    <t>Desarrollo de videojuegos</t>
  </si>
  <si>
    <t xml:space="preserve">Desarrollar la lógica y mecánica del videojuego de acuerdo con el diseño establecido   </t>
  </si>
  <si>
    <t>David Benavides Jimenez</t>
  </si>
  <si>
    <t>Animación 3d</t>
  </si>
  <si>
    <t>Realizar la post-producción para generar la animación final de Acuerdo con las especificaciones del proyecto</t>
  </si>
  <si>
    <t>Erick Ortiz Albán
Marco Aurelio Diaz Ordoñez</t>
  </si>
  <si>
    <t>Animación digital</t>
  </si>
  <si>
    <t>Producción de un proyecto de animación</t>
  </si>
  <si>
    <t>Jhony Sanchez Astudillo</t>
  </si>
  <si>
    <t>Elaboración de audiovisuales</t>
  </si>
  <si>
    <t>Registro de imágenes en movimiento</t>
  </si>
  <si>
    <t>Yimi Hilario Pinzón Ortega</t>
  </si>
  <si>
    <t>Municipios del departamento</t>
  </si>
  <si>
    <t>Sistemas</t>
  </si>
  <si>
    <t>Mantener equipos de cómputo según procedimiento técnico</t>
  </si>
  <si>
    <r>
      <t xml:space="preserve">María Alejandra López Hurtado
Deyci Sofía Narvaez Mera
Ricardo Andrés López Canencio
Edgar Trujillo Quina
Wilmar Andrés Duarte
Nelson Andrés Cortes Bernal
</t>
    </r>
    <r>
      <rPr>
        <sz val="9"/>
        <color rgb="FFFF0000"/>
        <rFont val="Arial"/>
        <family val="2"/>
      </rPr>
      <t>7 Instructores nuevos a contratar</t>
    </r>
  </si>
  <si>
    <t>SISTEMAS - OFIMATICA
Manejo básico de la herramienta de hojas de calculo Excel</t>
  </si>
  <si>
    <t>NA</t>
  </si>
  <si>
    <t>Utilizar herramientas informáticas de acuerdo con las necesidades de manejo de
información</t>
  </si>
  <si>
    <t>Jose Guerlly Lara Anaya
Daniel Fierro Urazán
Victor Hugo León Quintana
Andrés Eduardo Muñoz
Yaditza Suárez de la Cruz</t>
  </si>
  <si>
    <t>DEPORTE 
(Cualidades físicas del entrenamiento deportivo - Legislación deportiva)</t>
  </si>
  <si>
    <t>Entrenar deportistas según estándar técnico-táctico</t>
  </si>
  <si>
    <t>Janeth Elizabeth Perafán Ledezma</t>
  </si>
  <si>
    <t>PROGRAMACIÓN (Inteligencia Artificial)
(Iniciación a la inteligencia artificial)</t>
  </si>
  <si>
    <t>Sistematizar datos masivos de acuerdo con métodos de analítica y herramientas
tecnológicas</t>
  </si>
  <si>
    <t>INTERNET DE LAS COSAS (IoT)
(Implementación de sistema de control con internet de las cosas - 
Programación de sistemas embebidos)</t>
  </si>
  <si>
    <t>Programar equipo de control de acuerdo con diseño de automatización</t>
  </si>
  <si>
    <t>COMPUTACION EN LA NUBE 
(Introducción al Cloud Computing - Implementar servicios SAAS, PAAS, IAAS)</t>
  </si>
  <si>
    <t>Configurar dispositivos de cómputo de acuerdo con especificaciones del diseño y protocolos técnicos</t>
  </si>
  <si>
    <t>CONTENIDOS DIGITALES
(Medios audiovisuales - Multimedia - Animación digital 2D y 3D)</t>
  </si>
  <si>
    <t>Editar contenidos audiovisuales según técnicas y lineamientos creativos</t>
  </si>
  <si>
    <t>Ebanisteria</t>
  </si>
  <si>
    <t>OPERAR MÁQUINAS DE CARPINTERÍA DE ACUERDO CON TÉCNICAS DE MECANIZADO</t>
  </si>
  <si>
    <t>Alex Quinatana</t>
  </si>
  <si>
    <t>Gestion Empresarial</t>
  </si>
  <si>
    <t>PROPONER ALTERNATIVAS DE SOLUCIÓN QUE CONTRIBUYAN AL LOGRO DE LOS OBJETIVOS DE ACUERDO CON EL NIVEL DE IMPORTANCIA Y RESPONSABILIDAD DE LAS FUNCIONES ASIGNADAS POR LA ORGANIZACIÓN.</t>
  </si>
  <si>
    <t>Ximena Salazar
nuevo
edisson</t>
  </si>
  <si>
    <t>soldadura de productos metalicos en platina</t>
  </si>
  <si>
    <t>SOLDAR LÁMINAS METÁLICAS SEGÚN TÉCNICA DE ALAMBRE SÓLIDO Y NORMATIVA.</t>
  </si>
  <si>
    <t>bucheli</t>
  </si>
  <si>
    <t>Talla de gemas para joyeria</t>
  </si>
  <si>
    <t>TALLAR PIEDRA CON FACETAS SEGÚN FICHA TÉCNICA</t>
  </si>
  <si>
    <t>aimer calero</t>
  </si>
  <si>
    <t>patronaje industial de prendas de vestir</t>
  </si>
  <si>
    <t>DESARROLLAR PATRONES DE ACUERDO CON PROCEDIMIENTOS TÉCNICOS</t>
  </si>
  <si>
    <t>eddilma
rosa
doris
Ana chican</t>
  </si>
  <si>
    <t>Operario</t>
  </si>
  <si>
    <t>confeccion industrial de ropa exterior</t>
  </si>
  <si>
    <t>OPERAR MÁQUINA PLANA DE UNA AGUJA CUMPLIENDO ESPECIFICACIONES TÉCNICAS</t>
  </si>
  <si>
    <t>Ana cecilia Yunda</t>
  </si>
  <si>
    <t>etica</t>
  </si>
  <si>
    <t>Juana</t>
  </si>
  <si>
    <t>SANDRA MILENA RODRIGUEZ
ANA CECILIA MORENO PAZ
DIANA CAMILA BURBANO MOSQUERA
YINA PATRICIA ZAMBRANO PALTA
MARINO MUÑOZ GONZALEZ
CARLOS MURCIA
ANA ISABEL AUSECHA
2 NUEVOS</t>
  </si>
  <si>
    <t>Luis jairo 
Alba</t>
  </si>
  <si>
    <t>PATRONAJE Y ESCALADO DE ROPA DEPORTIVA</t>
  </si>
  <si>
    <t>FRANCY ASTRID ANACONA MONTENEGRO
ANA PIEDAD TROCHEZ ESTELA</t>
  </si>
  <si>
    <t>ELABORAR PATRONES PARA PANTALÓN Y BUSO DEPORTIVO</t>
  </si>
  <si>
    <t>Holman</t>
  </si>
  <si>
    <t>ELABORACIÓN DE ARTICULOS DECORATIVOS Y UTILITARIOS APLICANDO TÉCNICA DE ACRILICOS</t>
  </si>
  <si>
    <t>RUBY MARIELLA RAMIREZ CASTRO
	MARY LUCY MARTINEZ VALBERDE</t>
  </si>
  <si>
    <t>DECORACIÓN EN GLOBOS</t>
  </si>
  <si>
    <t>Eliana Naspiran</t>
  </si>
  <si>
    <t>CONFECCION VESTIDO</t>
  </si>
  <si>
    <t>Ana piedad Trcohez</t>
  </si>
  <si>
    <t>ELABORACIÓN DE MUEBLES CONTEMPORANEOS</t>
  </si>
  <si>
    <t>manuel fernando Buitron</t>
  </si>
  <si>
    <t>POPAYAN</t>
  </si>
  <si>
    <t>MANTENIMIENTO DE EQUIPOS ELECTRONICOS DE CONSUMO MASIVO EN AUDIO Y VIDEO</t>
  </si>
  <si>
    <t>PRESTACION DE SERVICIOS</t>
  </si>
  <si>
    <t>15 MESES</t>
  </si>
  <si>
    <t>MANTENER EQUIPOS ELECTRÓNICOS DE AUDIO Y VÍDEO DE ACUERDO CON
MANUALES DEL FABRICANTE Y TIPO DE PRODUCTO</t>
  </si>
  <si>
    <t>ELECTRICIDAD INDUSTRIAL</t>
  </si>
  <si>
    <t>27 MESES</t>
  </si>
  <si>
    <t>MEJORAMIENTO DE EQUIPOS Y ELEMENTOS ELÉCTRICOS BUSCANDO SU EFICIENCIA Y
PRODUCTIVIDAD</t>
  </si>
  <si>
    <t>AUTOMATIZACION DE SISTEMAS MECATRONICOS</t>
  </si>
  <si>
    <t>PROGRAMAR EQUIPO DE CONTROL DE ACUERDO CON DISEÑO DE AUTOMATIZACIÓN</t>
  </si>
  <si>
    <t>INSTALACION DE SISTEMAS ELECTRICOS RESIDENCIALES Y COMERCIALES</t>
  </si>
  <si>
    <t>IINSTALACIÓN DE ACOMETIDAS Y SISTEMAS DE MEDICIÓN DE ENERGÍA ELÉCTRICA</t>
  </si>
  <si>
    <t>MANTENIMIENTO E INSTALACION DE SISTEMAS SOLARES FOTOVOLTAICOS</t>
  </si>
  <si>
    <t>DETERMINAR LAS ESPECIFICACIONES TÉCNICAS DE LOS SISTEMAS DE GENERACIÓN DE ENERGÍA SOLAR FOTOVOLTAICA DE ACUERDO CON EL ESTUDIO DE VIABILIDAD.</t>
  </si>
  <si>
    <t>MANTENIMIENTO MECATRÓNICO DE AUTOMOTORES</t>
  </si>
  <si>
    <t>CONTROLAR LAS ACTIVIDADES DEL SERVICIO DE MANTENIMIENTO, DE ACUERDO CON DIRECTRICES DEL FABRICANTE, POLÍTICAS DE LA EMPRESA Y NORMAS VIGENTES</t>
  </si>
  <si>
    <t>MANTENIMIENTO ELECTRICO Y CONTROL ELECTRONICO DE AUTOMOTORES</t>
  </si>
  <si>
    <t xml:space="preserve">MANTENIMIENTO DE MOTOCICLETAS Y MOTOCARROS </t>
  </si>
  <si>
    <t>DIAGNÓSTICO DE FALLAS Y AVERÍAS DE LOS SISTEMAS DE LAS MOTOCICLETAS Y MOTOCARROS.</t>
  </si>
  <si>
    <t>SUPERVISION DE SISTEMAS EN AGUA Y SANEAMIENTO</t>
  </si>
  <si>
    <t>TRATAR AGUA RESIDUAL DE ACUERDO CON PROCEDIMIENTOS TÉCNICOS</t>
  </si>
  <si>
    <t>TRABAJAR EN ALTURAS DE ACUERDO CON NORMATIVA DE SEGURIDAD Y SALUD EN EL TRABAJO</t>
  </si>
  <si>
    <t>15 MoSoS</t>
  </si>
  <si>
    <t>MONITOREO AMBIENTAL</t>
  </si>
  <si>
    <t>GESTIÓN DE RESIDUOS SÓLIDOS PELIGROSOS Y NO PELIGROSOS</t>
  </si>
  <si>
    <t>VIRTTUAL -  PRODUCCIÓN MULTIMEDIA</t>
  </si>
  <si>
    <t>DISEÑAR LA SOLUCIÓN MULTIMEDIAL DE ACUERDO CON EL INFORME DE ANÁLISIS DE LA INFORMACIÓN RECOLECTADA.</t>
  </si>
  <si>
    <t>VIRTUAL - TECNÓLOGO GESTION LOGISTICA</t>
  </si>
  <si>
    <t>ORGANIZAR LAS PLANTAS Y CENTROS DE DISTRIBUCIÓN SEGÚN ESTRATEGIAS CORPORATIVAS.</t>
  </si>
  <si>
    <t>VIRTUAL - GESTION DE MERCADOS</t>
  </si>
  <si>
    <t>DESARROLLAR LOS CANALES DE DISTRIBUCIÓN A PARTIR DEL MERCADO, IDIOSINCRASIA, CULTURA Y NECESIDAD DE LOS CLIENTES.</t>
  </si>
  <si>
    <t>VIRTUAL- ADSI</t>
  </si>
  <si>
    <t>CONSTRUIR EL SISTEMA QUE CUMPLA CON LOS REQUISITOS DE LA SOLUCIÓN INFORMÁTICA.</t>
  </si>
  <si>
    <t>VIRTUAL- GESTION DE MERCADOS</t>
  </si>
  <si>
    <t>PROMOVER LA INTERACCIÓN IDÓNEA CONSIGO MISMO, CON LOS DEMÁS Y CON LA NATURALEZA EN LOS CONTEXTOS LABORAL Y SOCIAL</t>
  </si>
  <si>
    <t>TECNICO EN SERVICIOS Y OPERACIONES MICROFINANCIERAS</t>
  </si>
  <si>
    <t>15 MéSéS</t>
  </si>
  <si>
    <t>ASESORAR CONSUMIDOR FINANCIERO DE ACUERDO CON NORMATIVA Y GUÍA TÉCNICA</t>
  </si>
  <si>
    <t xml:space="preserve"> VIRTUAL PROGRAMACION (PROGRAMACION DE APLICACIONES PARA DISPOSITIVOS MOVILES)</t>
  </si>
  <si>
    <t>DESARROLLAR LA SOLUCIÓN DE SOFTWARE DE ACUERDO CON EL DISEÑO Y METODOLOGÍAS DE DESARROLLO</t>
  </si>
  <si>
    <t xml:space="preserve">VIRTUAL OFIMATICA (PROGRAMACION DE APLICACIONES PARA DISPOSITIVOS MOVILES) </t>
  </si>
  <si>
    <t>VIRTUAL ADMINISTRACIÓN TECNOLOGIAS DE LA INFORMACION ((PROGRAMACION DE APLICACIONES PARA DISPOSITIVOS MOVILES)</t>
  </si>
  <si>
    <t>25 MoSoS</t>
  </si>
  <si>
    <t>VIRTUAL BILINGUISMO´((PROGRAMACION DE APLICACIONES PARA DISPOSITIVOS MOVILES)</t>
  </si>
  <si>
    <t>IINTERACTUAR EN LENGUA INGLESA DE FORMA ORAL Y ESCRITA DENTRO DE CONTEXTOS SOCIALES Y LABORALES SEGÚN LOS CRITERIOS ESTABLECIDOS POR EL MARCO COMÚN EUROPEO DE REFERENCIA PARA LAS LENGUAS.</t>
  </si>
  <si>
    <t>GUAPI</t>
  </si>
  <si>
    <t>Montar instalaciones eléctricas internas de acuerdo con normativa</t>
  </si>
  <si>
    <t>REGIONAL CAUCA - CTPI</t>
  </si>
  <si>
    <t>MANEJO DE RESIDUOS SOLIDOS</t>
  </si>
  <si>
    <t>PERIODO FIJO</t>
  </si>
  <si>
    <t>RECOLECTAR LOS RESIDUOS SÓLIDOS POTENCIALMENTE RECICLABLES DE ACUERDO A PROCEDIMIENTOS ESTABLECIDOS Y NORMATIVIDAD VIGENTE.</t>
  </si>
  <si>
    <t>Yimi Dorado</t>
  </si>
  <si>
    <t>MANTENIMIENTO DE MOTORES DE 2 Y 4 TIEMPOS EN EQUIPOS UTILITARIOS</t>
  </si>
  <si>
    <t>PREVENIR FALLAS DE LOS COMPONENTES DE LAS MOTOCICLETAS DE ACUERDO CON PROCEDIMIENTOS Y PARÁMETROS DEL FABRICANTE Y NORMATIVIDAD VIGENTE</t>
  </si>
  <si>
    <t>Argemiro Muñoz</t>
  </si>
  <si>
    <t>MODELAJE DE CALZADO PARA CABALLERO</t>
  </si>
  <si>
    <t>MODELAR CALZADO DE ACUERDO CON ESPECIFICACIONES TÉCNICAS ESTABLECIDAS.</t>
  </si>
  <si>
    <t>Luis Felipe</t>
  </si>
  <si>
    <t>ESTRATEGIAS ADMINISTRATIVAS EN EQUIPOS DE TRABAJO</t>
  </si>
  <si>
    <t>COORDINAR ACTIVIDADES DE ACUERDO CON ESTRATEGIAS DE GESTIÓN Y PROCESO ADMINISTRATIVO</t>
  </si>
  <si>
    <t>Valia Osnas</t>
  </si>
  <si>
    <t>MONITOREO PARTICIPATIVO DEL RECURSO HIDRICO</t>
  </si>
  <si>
    <t>GENERAR PROCESOS DE EDUCACIÓN, PARTICIPACIÓN Y GESTIÓN AMBIENTAL, EN EL ÁMBITO DEL DESARROLLO SOSTENIBLE CON BASE EN LAS NECESIDADES Y POLÍTICAS DEL TERRITORIO</t>
  </si>
  <si>
    <t>Nuevo a contratar</t>
  </si>
  <si>
    <t>FUNDAMENTOS DE ELECTRICIDAD</t>
  </si>
  <si>
    <t>ANALIZAR CIRCUITOS ELÉCTRICOS DE ACUERDO CON EL MÉTODO REQUERIDO</t>
  </si>
  <si>
    <t>Suma de No. CONTRATOS</t>
  </si>
  <si>
    <t>Etiquetas de columna</t>
  </si>
  <si>
    <t>Etiquetas de fila</t>
  </si>
  <si>
    <t>Complementario virtual</t>
  </si>
  <si>
    <t>Tecnólogo virtual</t>
  </si>
  <si>
    <t>(en blanco)</t>
  </si>
  <si>
    <t>Técnico Virtual</t>
  </si>
  <si>
    <t>Total general</t>
  </si>
  <si>
    <t>(Varios elementos)</t>
  </si>
  <si>
    <t>Cuenta de CONTRATO</t>
  </si>
  <si>
    <t>Cuenta de No. CONTRATOS</t>
  </si>
  <si>
    <t>Suma de COSTO TOTAL HONORARIOS2</t>
  </si>
  <si>
    <t>Suma de COSTO TOTAL HONORARIOS</t>
  </si>
  <si>
    <t>31-may</t>
  </si>
  <si>
    <t>30-jun</t>
  </si>
  <si>
    <t>19-sep</t>
  </si>
  <si>
    <t>20-sep</t>
  </si>
  <si>
    <t>30-sep</t>
  </si>
  <si>
    <t>30-nov</t>
  </si>
  <si>
    <t>10-dic</t>
  </si>
  <si>
    <t>16-dic</t>
  </si>
  <si>
    <t>No borrar</t>
  </si>
  <si>
    <t>Tarifas</t>
  </si>
  <si>
    <t>Salario</t>
  </si>
  <si>
    <t>Tipo</t>
  </si>
  <si>
    <t>Incremento</t>
  </si>
  <si>
    <t>Columna1</t>
  </si>
  <si>
    <t>Coordinador</t>
  </si>
  <si>
    <t>a</t>
  </si>
  <si>
    <t>b</t>
  </si>
  <si>
    <t>c</t>
  </si>
  <si>
    <t>d</t>
  </si>
  <si>
    <t>Red de conocimiento</t>
  </si>
  <si>
    <t>Tarifa</t>
  </si>
  <si>
    <t>Area de conocimiento</t>
  </si>
  <si>
    <t>Documento</t>
  </si>
  <si>
    <t>Nombre</t>
  </si>
  <si>
    <t>Correo</t>
  </si>
  <si>
    <t>, SEGÚN LAS NECESIDADES DEL SERVICIO, EN LOS MUNICIPIOS DEL DEPARTAMENTO DEL CAUCA DONDE SE LE ASIGNE POR LA ENTIDAD CONTRATANTE.</t>
  </si>
  <si>
    <t>Objeto contractual</t>
  </si>
  <si>
    <t>Ob1</t>
  </si>
  <si>
    <t>Ob2</t>
  </si>
  <si>
    <t>Número Convoactoria</t>
  </si>
  <si>
    <t>Humberto</t>
  </si>
  <si>
    <t>Elkin</t>
  </si>
  <si>
    <t>Nelson</t>
  </si>
  <si>
    <t>Dimas</t>
  </si>
  <si>
    <t>tecnologos</t>
  </si>
  <si>
    <t>cursos</t>
  </si>
  <si>
    <t>instr</t>
  </si>
  <si>
    <t>esc 1</t>
  </si>
  <si>
    <t>especializado</t>
  </si>
  <si>
    <t>peros</t>
  </si>
  <si>
    <t>profe</t>
  </si>
  <si>
    <t>para este año</t>
  </si>
  <si>
    <t>9.1%</t>
  </si>
  <si>
    <t>virt</t>
  </si>
  <si>
    <t>promedio 3660000</t>
  </si>
  <si>
    <t>9.8%</t>
  </si>
  <si>
    <t>tecno</t>
  </si>
  <si>
    <t>tecni</t>
  </si>
  <si>
    <t>escanrio 1</t>
  </si>
  <si>
    <t>a todos 3l 3%</t>
  </si>
  <si>
    <t>regular</t>
  </si>
  <si>
    <t>cdp</t>
  </si>
  <si>
    <t>meta</t>
  </si>
  <si>
    <t>pasan</t>
  </si>
  <si>
    <t>horas</t>
  </si>
  <si>
    <t>inst planta</t>
  </si>
  <si>
    <t>Objetos</t>
  </si>
  <si>
    <t>Fic</t>
  </si>
  <si>
    <t>Regular</t>
  </si>
  <si>
    <t>obj1</t>
  </si>
  <si>
    <t>obj2</t>
  </si>
  <si>
    <t xml:space="preserve">19-9307-33 CONTRATACION DE INSTRUCTORES DESPLAZADOS: Capacitación relacionada en Gastromia </t>
  </si>
  <si>
    <t>Gastronomia</t>
  </si>
  <si>
    <t xml:space="preserve">19-9307-34 CONTRATACION DE INSTRUCTORES DESPLAZADOS: Capacitación relacionada en Gastromia </t>
  </si>
  <si>
    <t>19-9307-35 CONTRATACIÓN DE INSTRUCTORES DESPLAZADOS: Capacitación relacionada en Manipulación de Alimentos</t>
  </si>
  <si>
    <t>Manipulación</t>
  </si>
  <si>
    <t xml:space="preserve">19-9307-36 CONTRATACION DE INSTRUCTORES DESPLAZADOS:Servicios de formación profesional en artesanías </t>
  </si>
  <si>
    <t>Artesanias</t>
  </si>
  <si>
    <t xml:space="preserve">19-9307-37 CONTRATACION DE INSTRUCTORES DESPLAZADOS:Servicios de formación profesional en artesanías </t>
  </si>
  <si>
    <t>19-9307-38 CONTRATACION DE INSTRUCTORES DESPLAZADOS:Capacitación relacionada en Panaderia</t>
  </si>
  <si>
    <t>Panaderia</t>
  </si>
  <si>
    <t>19-9307-39 CONTRATACION DE INSTRUCTORES DESPLAZADOS:Capacitación relacionada en Panaderia</t>
  </si>
  <si>
    <t>19-9307-40 CONTRATACION DE INSTRUCTORES DESPLAZADOS:Capacitación relacionada en Bioseguridad</t>
  </si>
  <si>
    <t>Bioseguridad</t>
  </si>
  <si>
    <t>19-9307-41 CONTRATACION DE INSTRUCTORES DESPLAZADOS: Capacitación relacionada en elaboración  de productos aseo</t>
  </si>
  <si>
    <t>Elaboración de productos</t>
  </si>
  <si>
    <t>19-9307-42 CONTRATACION DE INSTRUCTORES DESPLAZADOS: Capacitación relacionada en el área de emprendimiento</t>
  </si>
  <si>
    <t>Emprendimiento</t>
  </si>
  <si>
    <t>19-9307-43 CONTRATACION DE INSTRUCTORES DESPLAZADOS:Capacitación relacionada en el área de archivo</t>
  </si>
  <si>
    <t>Archivo</t>
  </si>
  <si>
    <t>19-9307-44 CONTRATACION DE INSTRUCTORES DESPLAZADOS:Capacitación relacionada con limpieza y desinfección de superficies</t>
  </si>
  <si>
    <t>Limpieza</t>
  </si>
  <si>
    <t>No. Contratos</t>
  </si>
  <si>
    <t>66210081-2</t>
  </si>
  <si>
    <t>Complementaria</t>
  </si>
  <si>
    <t>COMIDAS RAPIDAS</t>
  </si>
  <si>
    <t>Curso especial</t>
  </si>
  <si>
    <t/>
  </si>
  <si>
    <t>-Carta de presentación expedida por la comunidad._x000D_
-Cumplir con el trámite de selección definido por el Centro_x000D_
-Edad mínima: 14 años.</t>
  </si>
  <si>
    <t>0</t>
  </si>
  <si>
    <t>CLIENTE</t>
  </si>
  <si>
    <t>TECNOLOGÍAS DE SERVICIOS TURÍSTICOS</t>
  </si>
  <si>
    <t>Hotelería Y Turismo</t>
  </si>
  <si>
    <t>Presencial</t>
  </si>
  <si>
    <t>Economía popular</t>
  </si>
  <si>
    <t>NO</t>
  </si>
  <si>
    <t>96151529-2</t>
  </si>
  <si>
    <t>HIGIENE Y MANIPULACION DE ALIMENTOS.</t>
  </si>
  <si>
    <t>Cumplir con el trámite de selección definido por el Centro de Formación</t>
  </si>
  <si>
    <t>PRODUCCIÓN Y TRANSFORMACIÓN</t>
  </si>
  <si>
    <t>TECNOLOGÍAS AGROINDUSTRIALES</t>
  </si>
  <si>
    <t>Agrícola</t>
  </si>
  <si>
    <t>52660006-1</t>
  </si>
  <si>
    <t>DESARROLLO DE PROYECTOS DECORATIVOS Y UTILITARIOS CON MATERIALES RECICLABLES</t>
  </si>
  <si>
    <t>Cumplir con los requisitos y el procedimiento de selección definido por el SENA en el Centro de formación _x000D_
Edad mínima: 14 Años documento de identidad_x000D_
Estar inscrito en el aplicativo Sofía Plus</t>
  </si>
  <si>
    <t>DISEÑO</t>
  </si>
  <si>
    <t>DISEÑO DE PRODUCTO</t>
  </si>
  <si>
    <t>Artesanías</t>
  </si>
  <si>
    <t>96151445-1</t>
  </si>
  <si>
    <t>ELABORACION DE PRODUCTOS PANIFICABLES DE MASAS DULCES</t>
  </si>
  <si>
    <t>-Carta de presentación expedida por la comunidad. -Cumplir con el trámite de selección definido por el Centro</t>
  </si>
  <si>
    <t>33110204-3</t>
  </si>
  <si>
    <t>BIOSEGURIDAD</t>
  </si>
  <si>
    <t>Talento Humano en Salud_x000D_
Trabajadores independientes y dependientes_x000D_
Carta de presentación expedida por la Institución que realiza la solicitud._x000D_
Cumplir con el trámite de selección definido por el Centro de Formación.</t>
  </si>
  <si>
    <t>TECNOLOGÍAS DE SERVICIOS DE SALUD</t>
  </si>
  <si>
    <t>Logística Y Gestión De La Producción</t>
  </si>
  <si>
    <t>Apuesta del sector</t>
  </si>
  <si>
    <t>66120031-1</t>
  </si>
  <si>
    <t>ELABORACION PRODUCTOS QUIMICOS PARA PROCEDIMIENTOS DE LIMPIEZA Y DESINFECCION</t>
  </si>
  <si>
    <t>06110097</t>
  </si>
  <si>
    <t>06110097-1</t>
  </si>
  <si>
    <t>MERCADEO Y VENTAS</t>
  </si>
  <si>
    <t>-Carta de presentación expedida por la comunidad._x000D_
-Cumplir con el trámite de selección definido por el Centro</t>
  </si>
  <si>
    <t>1</t>
  </si>
  <si>
    <t>VENTAS Y COMERCIALIZACIÓN</t>
  </si>
  <si>
    <t>Comercio Y Ventas</t>
  </si>
  <si>
    <t>41311405-1</t>
  </si>
  <si>
    <t>ORGANIZACION DE ARCHIVOS EN LAS UNIDADES ADMINISTRATIVAS</t>
  </si>
  <si>
    <t>Instructor sena</t>
  </si>
  <si>
    <t>66310048-1</t>
  </si>
  <si>
    <t>LIMPIEZA DE AREAS Y SUPERFICIES</t>
  </si>
  <si>
    <t>Personal de Limpieza_x000D_
Carta de presentación expedida por la comunidad_x000D_
Cumplir con el trámite de selección definido por el Centro de Formación.</t>
  </si>
  <si>
    <t>Salud</t>
  </si>
  <si>
    <t>52620008-1</t>
  </si>
  <si>
    <t>ELABORACION DE BORDADO A MANO TRADICIONAL</t>
  </si>
  <si>
    <t>Requisitos de inscripción e ingresos son definidos por el centro de formación</t>
  </si>
  <si>
    <t>DISEÑO DE JOYAS Y OBJETOS ARTESANALES</t>
  </si>
  <si>
    <t>Configuración Banco de Instructores. APE</t>
  </si>
  <si>
    <t>TOTALES</t>
  </si>
  <si>
    <t>Ana Alexandra Rodríguez Vargas</t>
  </si>
  <si>
    <t>63210007-1</t>
  </si>
  <si>
    <t>NO APLICA</t>
  </si>
  <si>
    <t>VALOR ASIGNADO DE TITULADA</t>
  </si>
  <si>
    <t>Subdirector (E) del Centro de Comercio y Servicios</t>
  </si>
  <si>
    <t>ANA ALEXANDRA RODRIGUEZ VARGAS</t>
  </si>
  <si>
    <t>OBSEVACIONES</t>
  </si>
  <si>
    <t>Municipio</t>
  </si>
  <si>
    <t>TECNOLOGÍAS DE GESTIÓN ADMINISTRATIVA Y SERVICIOS FINANCIEROS</t>
  </si>
  <si>
    <t>Gestión Administrativa Y Financiera</t>
  </si>
  <si>
    <t>8220122 EXT 22413</t>
  </si>
  <si>
    <t>19-9307-83 CONTRATACIÓN DE INSTRUCTORES COMPLEMENTARIA VIRTUAL: Educación de idiomas</t>
  </si>
  <si>
    <t>Inglés</t>
  </si>
  <si>
    <t>19-9307-84 CONTRATACIÓN DE INSTRUCTORES COMPLEMENTARIA VIRTUAL: Educación de idiomas</t>
  </si>
  <si>
    <t>19-9307-85 CONTRATACIÓN DE INSTRUCTORES COMPLEMENTARIA VIRTUAL: Educación de idiomas</t>
  </si>
  <si>
    <t>19-9307-86 CONTRATACIÓN DE INSTRUCTORES COMPLEMENTARIA VIRTUAL: Sector bancario</t>
  </si>
  <si>
    <t>Contabilidad</t>
  </si>
  <si>
    <t>19-9307-87 CONTRATACIÓN DE INSTRUCTORES COMPLEMENTARIA VIRTUAL: Capacitación en gestion documental</t>
  </si>
  <si>
    <t xml:space="preserve">19-9307-88 CONTRATACIÓN DE INSTRUCTORES COMPLEMENTARIA VIRTUAL: Sector salud </t>
  </si>
  <si>
    <t>19-9307-89 CONTRATACIÓN DE INSTRUCTORES COMPLEMENTARIA VIRTUAL: Capacitación en mercadeo</t>
  </si>
  <si>
    <t>Mercadeo</t>
  </si>
  <si>
    <t>19-9307-90 CONTRATACIÓN DE INSTRUCTORES COMPLEMENTARIA VIRTUAL: Capacitación en talento humano</t>
  </si>
  <si>
    <t>Talento Humano</t>
  </si>
  <si>
    <t>19-9307-90 CONTRATACIÓN DE INSTRUCTORES COMPLEMENTARIA VIRTUAL: Capacitación en ofitmática</t>
  </si>
  <si>
    <t>Ofimática</t>
  </si>
  <si>
    <t>51240087-1</t>
  </si>
  <si>
    <t>ENGLISH DOES WORK - LEVEL 1</t>
  </si>
  <si>
    <t>Complementaria virtual</t>
  </si>
  <si>
    <t>- Haber aprobado satisfactoriamente los requisitos de grado 5° de Primaria._x000D_
- Tener 14 años cumplidos._x000D_
- Cumplir con el trámite de selección definido por el SENA.</t>
  </si>
  <si>
    <t>TECNOLOGÍAS DE LA INFORMACIÓN Y LAS COMUNICACIONES GESTIÓN DE LA INFORMACIÓN</t>
  </si>
  <si>
    <t>TECNOLOGÍAS DE LA INFORMACIÓN Y LAS COMUNICACIONES</t>
  </si>
  <si>
    <t>Red Ins. de enseñanza de idiomas.</t>
  </si>
  <si>
    <t>Virtual</t>
  </si>
  <si>
    <t>13340008-2</t>
  </si>
  <si>
    <t>ADMINISTRACION Y RECUPERACION DE LA CARTERA DE CREDITOS</t>
  </si>
  <si>
    <t>Se requiere que el aprendiz AVA tenga dominio de elementos básicos en el manejo de herramientas informáticas y de comunicación como: correo electrónico, chats, procesadores de texto, software para presentaciones, navegadores de internet y otros sistemas y herramientas tecnológicas necesarias para la formación virtual.</t>
  </si>
  <si>
    <t>51130033-1</t>
  </si>
  <si>
    <t>ADMINISTRACION DOCUMENTAL EN EL ENTORNO LABORAL</t>
  </si>
  <si>
    <t>Para la realización de este curso es necesario que el aprendiz tenga conocimiento y adecuado manejo de las siguientes herramientas informáticas y de comunicación:_x000D_
_x000D_
Correo electrónico, chats, Messenger, procesadores de texto, software de presentación, internet, navegadores._x000D_
_x000D_
Se sugiere entonces, tener buenos hábitos de lectura.</t>
  </si>
  <si>
    <t>32330007-2</t>
  </si>
  <si>
    <t>ACCIONES BASICAS PARA LA ATENCION DE UNA PERSONA CON AFECTACION DE LA SALUD</t>
  </si>
  <si>
    <t>Se requiere que el aprendiz AVA (Ambientes Virtuales de Aprendizaje) tenga dominio de las condiciones básicas relacionadas con el manejo de herramientas informáticas y de comunicación: correo electrónico, chats, Internet, navegadores, otros sistemas y herramientas tecnológicas necesarias para la formación virtual</t>
  </si>
  <si>
    <t>13330035-1</t>
  </si>
  <si>
    <t>DESARROLLO DE NUEVAS ESTRATEGIAS COMERCIALES</t>
  </si>
  <si>
    <t>Se requiere que el estudiante AVA tenga dominio de los elementos básicos relacionados con el manejo de herramientas informáticas y de comunicación: correo electrónico, chats, Messenger, procesadores de texto, hojas de cálculo, software para presentaciones, Internet, navegadores y otros sistemas y herramientas tecnológicas necesarias para la formación virtual</t>
  </si>
  <si>
    <t>13410029-2</t>
  </si>
  <si>
    <t>ADMINISTRACION DE RECURSOS HUMANOS</t>
  </si>
  <si>
    <t>22810744-3</t>
  </si>
  <si>
    <t>MANEJO DE HERRAMIENTAS MICROSOFT OFFICE 2016: EXCEL</t>
  </si>
  <si>
    <t>Se requiere que el aprendiz AVA tenga dominio de las condiciones básicas relacionadas con el manejo de herramientas informáticas y de comunicación: correo electrónico, chats, procesadores de texto, hojas de cálculo, software para presentaciones, Internet, navegadores y otros sistemas y herramientas tecnológicas necesarias para la formación virtual.</t>
  </si>
  <si>
    <t>Informática, Diseño Y Desarrollo De Software</t>
  </si>
  <si>
    <t>Fortalecimiento en programas TIC</t>
  </si>
  <si>
    <t>Experiencia</t>
  </si>
  <si>
    <t>Requisitos académicos</t>
  </si>
  <si>
    <t>Convocatoria</t>
  </si>
  <si>
    <t xml:space="preserve">Profesional Titulada </t>
  </si>
  <si>
    <t>Olga Lucia Hoyos Astudillo</t>
  </si>
  <si>
    <t>Profesional Complementaria</t>
  </si>
  <si>
    <t>Virtualidad Tit / Compl</t>
  </si>
  <si>
    <t>Técnico / Tecnologo</t>
  </si>
  <si>
    <t>NOMBRE CONVOCATORIA</t>
  </si>
  <si>
    <t>REGIONAL CAUCA - CENTRO DE COMERCIO Y SERVICIOS</t>
  </si>
  <si>
    <t>Prestación de Servicios</t>
  </si>
  <si>
    <t>OBLIGACIONES CONTRACTUALES ESPECIFICAS, el contratista tiene la siguientes obligaciones:</t>
  </si>
  <si>
    <t>TECNOLOGÍAS EN PRODUCCIÓN Y TRANSFORMACIÓN</t>
  </si>
  <si>
    <t>HENRY ARMANDO MORALES FERNANDEZ</t>
  </si>
  <si>
    <t>PERIODO : AÑO 2025</t>
  </si>
  <si>
    <t xml:space="preserve">PRESTAR SERVICIOS PERSONALES DE CARACTER TEMPORAL COMO INSTRUCTOR CONTRATISTA, PARA EL DESARROLLO DE LA FORMACIÓN PROFESIONAL INTEGRAL PRESENCIAL, A DISTANCIA Y/O VIRTUAL EN LOS PROGRAMAS DE FORMACIÓN COMPLEMENTARIA PARA POBLACIÓN DESPLAZADA Y VULNERABLE, DEL CENTRO DE COMERCIO Y SERVICIOS, PERTENECIENTES A LA RED DE </t>
  </si>
  <si>
    <t>Valor Anexos</t>
  </si>
  <si>
    <t>ROSIRIS SOFIA LIZCANO MORALES</t>
  </si>
  <si>
    <t xml:space="preserve">rossof.lizcano@misena.edu.co </t>
  </si>
  <si>
    <t>Experiencia mínima de 2 años en preparación de alimentos</t>
  </si>
  <si>
    <t>Técnico en cocina</t>
  </si>
  <si>
    <t>PRESTAR SERVICIOS PERSONALES DE CARACTER TEMPORAL COMO INSTRUCTOR CONTRATISTA, PARA EL DESARROLLO DE LA FORMACIÓN PROFESIONAL INTEGRAL PRESENCIAL, A DISTANCIA Y/O VIRTUAL EN LOS PROGRAMAS DE FORMACIÓN REGULAR DE NIVEL TITULADA Y/O COMPLEMENTARIA, DEL CENTRO DE COMERCIO Y SERVICIOS, PERTENECIENTES A LA RED DE TECNOLOGÍAS DE SERVICIOS TURÍSTICOS Y AREA DE CONOCIMIENTO DE HOTELERÍA Y TURISMO, SEGÚN LAS NECESIDADES DEL SERVICIO, EN LOS MUNICIPIOS DEL DEPARTAMENTO DEL CAUCA DONDE SE LE ASIGNE POR LA ENTIDAD CONTRATANTE.</t>
  </si>
  <si>
    <t xml:space="preserve">COMPLEMENTARIA </t>
  </si>
  <si>
    <t>1. Adelantar las gestiones necesarias para la ejecución del contrato en condiciones 
de eficiencia y calidad, de acuerdo con las especificaciones exigidas por el SENA y desglosadas en detalle en la minuta 
del contrato.</t>
  </si>
  <si>
    <t>2. Cumplir el objeto y alcance del contrato, de acuerdo con el horario de formación acordado con la 
comunidad y/o los aprendices y socializado con anterioridad a la Coordinación Académica, sin afectar la intensidad 
horaria requerida para cada acción formativa en el marco de las políticas de calidad, pertinencia y eficacias.</t>
  </si>
  <si>
    <t>3. . Realizar 
correctamente el objeto y alcance del contrato con independencia y autonomía, ejerciendo control propio de todas 
las actividades encomendadas, de forma oportuna y dentro de los términos establecidos, incluyendo oportunamente 
la presentación</t>
  </si>
  <si>
    <t>4. Garantizar el autocontrol de la ejecución de horas de formación en el rango establecido por la 
entidad. En caso de no cumplir con el rango de ejecución mensual establecido por la entidad, gestionar el pago 
proporcional al valor acorde con el informe generado para el mes correspondiente y presentar un plan al Supervisor 
del Contrato para ajustar y garantizar el cumplimiento de horas de formación</t>
  </si>
  <si>
    <t>5. Realizar su afiliación ante la 
administradora de riesgos laborales que disponga el SENA, bajo la clase de riesgo relacionada con el diseño curricular 
a ejecutar, en el caso de tener diseños curriculares de varias líneas productivas tener en cuenta el mayor riesgo 
asociado</t>
  </si>
  <si>
    <t>6, Cumplir con lo establecido en el decreto 1273 de 2018, referente al pago de seguridad social mes vencido, 
garantizando dentro de los primeros diez (10) días calendario de cada mes, el pago de la seguridad social a que haya 
a lugar según lo establecido por la ley, para cada período incluyendo los aportes a salud, pensión y riesgos laborales, 
y entregar oportunamente por los medios dispuestos los comprobantes para la gestión de dicha información</t>
  </si>
  <si>
    <t>7. Asumir los costos que le impliquen cumplir con la adecuada vestimenta y adquirir los elementos distintivos para la ejecución del contrato, deberá hacer uso de vestimenta y distintivos dentro de las instalaciones y ambientes de formación (internos y externos); el SENA no se responsabiliza de la entrega de ningún elemento de esta clase, y con la firma de este contrato se entiende aceptada dicha obligación por parte del contratista</t>
  </si>
  <si>
    <t>15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</si>
</sst>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 #,##0_);_(* \(#,##0\);_(* &quot;-&quot;??_);_(@_)"/>
    <numFmt numFmtId="166" formatCode="_(&quot;$&quot;\ * #,##0.00_);_(&quot;$&quot;\ * \(#,##0.00\);_(&quot;$&quot;\ * &quot;-&quot;??_);_(@_)"/>
    <numFmt numFmtId="167" formatCode="&quot;$&quot;\ #,##0.00;[Red]&quot;$&quot;\ #,##0.00"/>
    <numFmt numFmtId="168" formatCode="[$$-240A]\ #,##0.00"/>
    <numFmt numFmtId="169" formatCode="0.0%"/>
    <numFmt numFmtId="170" formatCode="[$-240A]d&quot; de &quot;mmmm&quot; de &quot;yyyy;@"/>
    <numFmt numFmtId="171" formatCode="&quot;$&quot;#,##0_);[Red]\(&quot;$&quot;#,##0\)"/>
    <numFmt numFmtId="172" formatCode="_-&quot;$&quot;\ * #,##0_-;\-&quot;$&quot;\ * #,##0_-;_-&quot;$&quot;\ * &quot;-&quot;??_-;_-@_-"/>
  </numFmts>
  <fonts count="43" x14ac:knownFonts="1">
    <font>
      <sz val="11"/>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sz val="12"/>
      <color theme="1"/>
      <name val="Calibri"/>
      <family val="2"/>
      <scheme val="minor"/>
    </font>
    <font>
      <sz val="9"/>
      <color theme="1"/>
      <name val="Calibri"/>
      <family val="2"/>
      <scheme val="minor"/>
    </font>
    <font>
      <b/>
      <sz val="9"/>
      <color theme="1"/>
      <name val="Arial"/>
      <family val="2"/>
    </font>
    <font>
      <b/>
      <sz val="9"/>
      <name val="Arial"/>
      <family val="2"/>
    </font>
    <font>
      <b/>
      <sz val="9"/>
      <color indexed="8"/>
      <name val="Arial"/>
      <family val="2"/>
    </font>
    <font>
      <sz val="9"/>
      <color rgb="FFFF0000"/>
      <name val="Arial"/>
      <family val="2"/>
    </font>
    <font>
      <sz val="10"/>
      <color rgb="FF000000"/>
      <name val="Arial"/>
      <family val="2"/>
    </font>
    <font>
      <sz val="10"/>
      <name val="Calibri"/>
      <family val="2"/>
      <scheme val="minor"/>
    </font>
    <font>
      <sz val="8"/>
      <name val="Arial"/>
      <family val="2"/>
    </font>
    <font>
      <sz val="8"/>
      <color theme="1"/>
      <name val="Arial"/>
      <family val="2"/>
    </font>
    <font>
      <sz val="10"/>
      <color rgb="FFFF0000"/>
      <name val="Arial"/>
      <family val="2"/>
    </font>
    <font>
      <sz val="11"/>
      <color rgb="FF444444"/>
      <name val="Calibri"/>
      <family val="2"/>
      <scheme val="minor"/>
    </font>
    <font>
      <sz val="8"/>
      <name val="Calibri"/>
      <family val="2"/>
      <scheme val="minor"/>
    </font>
    <font>
      <sz val="9"/>
      <color rgb="FF000000"/>
      <name val="Arial"/>
      <family val="2"/>
    </font>
    <font>
      <u/>
      <sz val="11"/>
      <color theme="10"/>
      <name val="Calibri"/>
      <family val="2"/>
      <scheme val="minor"/>
    </font>
    <font>
      <sz val="10"/>
      <color theme="1"/>
      <name val="Calibri"/>
      <family val="2"/>
      <scheme val="minor"/>
    </font>
    <font>
      <sz val="10"/>
      <color indexed="8"/>
      <name val="Calibri"/>
      <family val="2"/>
      <scheme val="minor"/>
    </font>
    <font>
      <sz val="11"/>
      <color theme="1"/>
      <name val="Arial"/>
      <family val="2"/>
    </font>
    <font>
      <sz val="10"/>
      <color theme="1"/>
      <name val="Arial"/>
      <family val="2"/>
    </font>
    <font>
      <b/>
      <sz val="11"/>
      <color theme="1"/>
      <name val="Arial"/>
      <family val="2"/>
    </font>
    <font>
      <b/>
      <sz val="8"/>
      <name val="Arial"/>
      <family val="2"/>
    </font>
    <font>
      <sz val="11"/>
      <name val="Arial"/>
      <family val="2"/>
    </font>
    <font>
      <sz val="11"/>
      <color rgb="FFFF0000"/>
      <name val="Calibri"/>
      <family val="2"/>
      <scheme val="minor"/>
    </font>
    <font>
      <b/>
      <sz val="11"/>
      <color theme="1"/>
      <name val="Calibri"/>
      <family val="2"/>
      <scheme val="minor"/>
    </font>
    <font>
      <b/>
      <sz val="8"/>
      <name val="Calibri"/>
      <family val="2"/>
      <scheme val="minor"/>
    </font>
    <font>
      <b/>
      <sz val="8"/>
      <color indexed="8"/>
      <name val="Calibri"/>
      <family val="2"/>
      <scheme val="minor"/>
    </font>
    <font>
      <b/>
      <sz val="9"/>
      <color theme="1"/>
      <name val="Calibri"/>
      <family val="2"/>
      <scheme val="minor"/>
    </font>
    <font>
      <b/>
      <sz val="9"/>
      <name val="Calibri"/>
      <family val="2"/>
      <scheme val="minor"/>
    </font>
    <font>
      <sz val="9"/>
      <name val="Calibri"/>
      <family val="2"/>
      <scheme val="minor"/>
    </font>
    <font>
      <sz val="11"/>
      <name val="Calibri"/>
      <family val="2"/>
      <scheme val="minor"/>
    </font>
    <font>
      <b/>
      <sz val="10"/>
      <name val="Arial"/>
      <family val="2"/>
    </font>
    <font>
      <b/>
      <sz val="10"/>
      <color theme="1"/>
      <name val="Arial"/>
      <family val="2"/>
    </font>
    <font>
      <sz val="10"/>
      <color rgb="FFFF0000"/>
      <name val="Calibri"/>
      <family val="2"/>
      <scheme val="minor"/>
    </font>
    <font>
      <sz val="11"/>
      <color rgb="FF000000"/>
      <name val="Calibri"/>
      <family val="2"/>
      <scheme val="minor"/>
    </font>
    <font>
      <sz val="11"/>
      <color theme="0"/>
      <name val="Calibri"/>
      <family val="2"/>
      <scheme val="minor"/>
    </font>
    <font>
      <sz val="11"/>
      <color theme="0"/>
      <name val="Arial"/>
      <family val="2"/>
    </font>
    <font>
      <sz val="9"/>
      <color theme="0"/>
      <name val="Calibri"/>
      <family val="2"/>
      <scheme val="minor"/>
    </font>
    <font>
      <sz val="11"/>
      <color rgb="FFFF0000"/>
      <name val="Arial"/>
      <family val="2"/>
    </font>
  </fonts>
  <fills count="16">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FCCFF"/>
        <bgColor indexed="64"/>
      </patternFill>
    </fill>
    <fill>
      <patternFill patternType="solid">
        <fgColor theme="4" tint="0.79998168889431442"/>
        <bgColor theme="4" tint="0.79998168889431442"/>
      </patternFill>
    </fill>
    <fill>
      <patternFill patternType="solid">
        <fgColor theme="7"/>
        <bgColor indexed="64"/>
      </patternFill>
    </fill>
    <fill>
      <patternFill patternType="solid">
        <fgColor theme="9"/>
        <bgColor indexed="64"/>
      </patternFill>
    </fill>
    <fill>
      <patternFill patternType="solid">
        <fgColor rgb="FFFFC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top/>
      <bottom/>
      <diagonal/>
    </border>
    <border>
      <left/>
      <right style="thin">
        <color indexed="64"/>
      </right>
      <top/>
      <bottom/>
      <diagonal/>
    </border>
  </borders>
  <cellStyleXfs count="14">
    <xf numFmtId="0" fontId="0" fillId="0" borderId="0"/>
    <xf numFmtId="41" fontId="1"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5" fillId="0" borderId="0"/>
    <xf numFmtId="42" fontId="1" fillId="0" borderId="0" applyFont="0" applyFill="0" applyBorder="0" applyAlignment="0" applyProtection="0"/>
    <xf numFmtId="166" fontId="11" fillId="0" borderId="0" applyFont="0" applyFill="0" applyBorder="0" applyAlignment="0" applyProtection="0"/>
    <xf numFmtId="0" fontId="19" fillId="0" borderId="0" applyNumberForma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412">
    <xf numFmtId="0" fontId="0" fillId="0" borderId="0" xfId="0"/>
    <xf numFmtId="0" fontId="4" fillId="0" borderId="1" xfId="0" applyFont="1" applyBorder="1" applyAlignment="1">
      <alignment horizontal="center"/>
    </xf>
    <xf numFmtId="0" fontId="4" fillId="0" borderId="0" xfId="0" applyFont="1"/>
    <xf numFmtId="0" fontId="4" fillId="0" borderId="1" xfId="0" applyFont="1" applyBorder="1" applyAlignment="1">
      <alignment horizontal="center" vertical="center"/>
    </xf>
    <xf numFmtId="0" fontId="6" fillId="0" borderId="0" xfId="0" applyFont="1"/>
    <xf numFmtId="0" fontId="3"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8" fillId="3" borderId="1" xfId="2" applyFont="1" applyFill="1" applyBorder="1" applyAlignment="1">
      <alignment horizontal="center" vertical="center"/>
    </xf>
    <xf numFmtId="0" fontId="8" fillId="0" borderId="3" xfId="2" applyFont="1" applyBorder="1" applyAlignment="1">
      <alignment horizontal="center"/>
    </xf>
    <xf numFmtId="0" fontId="8" fillId="0" borderId="1" xfId="2" applyFont="1" applyBorder="1" applyAlignment="1">
      <alignment horizontal="center"/>
    </xf>
    <xf numFmtId="0" fontId="8" fillId="0" borderId="5" xfId="2" applyFont="1" applyBorder="1" applyAlignment="1">
      <alignment horizontal="center"/>
    </xf>
    <xf numFmtId="0" fontId="9" fillId="0" borderId="1" xfId="0" applyFont="1" applyBorder="1" applyAlignment="1">
      <alignment horizontal="center"/>
    </xf>
    <xf numFmtId="0" fontId="8" fillId="0" borderId="1" xfId="2" applyFont="1" applyBorder="1" applyAlignment="1">
      <alignment horizontal="left"/>
    </xf>
    <xf numFmtId="42" fontId="8" fillId="0" borderId="1" xfId="6" applyFont="1" applyFill="1" applyBorder="1" applyAlignment="1">
      <alignment horizontal="left"/>
    </xf>
    <xf numFmtId="42" fontId="8" fillId="0" borderId="0" xfId="6" applyFont="1" applyFill="1" applyBorder="1" applyAlignment="1">
      <alignment horizontal="left"/>
    </xf>
    <xf numFmtId="0" fontId="8" fillId="0" borderId="0" xfId="2" applyFont="1" applyAlignment="1">
      <alignment horizontal="left"/>
    </xf>
    <xf numFmtId="0" fontId="8" fillId="2" borderId="1" xfId="2" applyFont="1" applyFill="1" applyBorder="1" applyAlignment="1">
      <alignment horizontal="left" vertical="center"/>
    </xf>
    <xf numFmtId="3" fontId="8" fillId="2" borderId="1" xfId="2" applyNumberFormat="1" applyFont="1" applyFill="1" applyBorder="1" applyAlignment="1">
      <alignment horizontal="center" vertical="top"/>
    </xf>
    <xf numFmtId="0" fontId="3" fillId="0" borderId="1" xfId="2" applyFont="1" applyBorder="1" applyAlignment="1">
      <alignment horizontal="center" vertical="center"/>
    </xf>
    <xf numFmtId="165" fontId="8" fillId="0" borderId="1" xfId="3" applyNumberFormat="1" applyFont="1" applyFill="1" applyBorder="1" applyAlignment="1">
      <alignment horizontal="center" vertical="center" wrapText="1"/>
    </xf>
    <xf numFmtId="42" fontId="8" fillId="0" borderId="4" xfId="6" applyFont="1" applyFill="1" applyBorder="1" applyAlignment="1">
      <alignment horizontal="center" vertical="center" wrapText="1"/>
    </xf>
    <xf numFmtId="42" fontId="8" fillId="0" borderId="0" xfId="6" applyFont="1" applyFill="1" applyBorder="1" applyAlignment="1">
      <alignment horizontal="center" vertical="center" wrapText="1"/>
    </xf>
    <xf numFmtId="165" fontId="8" fillId="0" borderId="0" xfId="3" applyNumberFormat="1" applyFont="1" applyFill="1" applyBorder="1" applyAlignment="1">
      <alignment horizontal="center" vertical="center" wrapText="1"/>
    </xf>
    <xf numFmtId="0" fontId="3" fillId="0" borderId="1" xfId="2" applyFont="1" applyBorder="1" applyAlignment="1">
      <alignment horizontal="left" vertical="top"/>
    </xf>
    <xf numFmtId="0" fontId="3" fillId="2" borderId="1" xfId="2" applyFont="1" applyFill="1" applyBorder="1" applyAlignment="1">
      <alignment horizontal="left" vertical="center" wrapText="1"/>
    </xf>
    <xf numFmtId="0" fontId="8" fillId="2" borderId="1" xfId="2" applyFont="1" applyFill="1" applyBorder="1" applyAlignment="1">
      <alignment horizontal="left" vertical="top"/>
    </xf>
    <xf numFmtId="3" fontId="8" fillId="0" borderId="1" xfId="2" applyNumberFormat="1" applyFont="1" applyBorder="1" applyAlignment="1">
      <alignment horizontal="center" vertical="center" wrapText="1"/>
    </xf>
    <xf numFmtId="165" fontId="8" fillId="0" borderId="5" xfId="3" applyNumberFormat="1" applyFont="1" applyFill="1" applyBorder="1" applyAlignment="1">
      <alignment horizontal="center" vertical="center" wrapText="1"/>
    </xf>
    <xf numFmtId="165" fontId="8" fillId="0" borderId="5" xfId="3" applyNumberFormat="1" applyFont="1" applyFill="1" applyBorder="1" applyAlignment="1">
      <alignment horizontal="left" vertical="center" wrapText="1"/>
    </xf>
    <xf numFmtId="165" fontId="8" fillId="0" borderId="11" xfId="3" applyNumberFormat="1" applyFont="1" applyFill="1" applyBorder="1" applyAlignment="1">
      <alignment horizontal="left" vertical="center" wrapText="1"/>
    </xf>
    <xf numFmtId="165" fontId="8" fillId="0" borderId="3" xfId="3" applyNumberFormat="1" applyFont="1" applyFill="1" applyBorder="1" applyAlignment="1">
      <alignment horizontal="left" vertical="center" wrapText="1"/>
    </xf>
    <xf numFmtId="0" fontId="8" fillId="2" borderId="1" xfId="2" applyFont="1" applyFill="1" applyBorder="1" applyAlignment="1">
      <alignment horizontal="left" vertical="center" wrapText="1"/>
    </xf>
    <xf numFmtId="42" fontId="8" fillId="2" borderId="1" xfId="6" applyFont="1" applyFill="1" applyBorder="1" applyAlignment="1">
      <alignment horizontal="left" vertical="top"/>
    </xf>
    <xf numFmtId="3" fontId="8" fillId="2" borderId="1" xfId="2" applyNumberFormat="1" applyFont="1" applyFill="1" applyBorder="1" applyAlignment="1">
      <alignment horizontal="center" vertical="center" wrapText="1"/>
    </xf>
    <xf numFmtId="42" fontId="8" fillId="0" borderId="1" xfId="6" applyFont="1" applyFill="1" applyBorder="1" applyAlignment="1">
      <alignment horizontal="left" vertical="center" wrapText="1"/>
    </xf>
    <xf numFmtId="9" fontId="8" fillId="2" borderId="1" xfId="2" applyNumberFormat="1" applyFont="1" applyFill="1" applyBorder="1" applyAlignment="1">
      <alignment horizontal="center" vertical="center" wrapText="1"/>
    </xf>
    <xf numFmtId="42" fontId="8" fillId="0" borderId="1" xfId="6" applyFont="1" applyFill="1" applyBorder="1" applyAlignment="1">
      <alignment horizontal="center" vertical="center" wrapText="1"/>
    </xf>
    <xf numFmtId="165" fontId="8" fillId="0" borderId="1" xfId="3" applyNumberFormat="1" applyFont="1" applyFill="1" applyBorder="1" applyAlignment="1">
      <alignment horizontal="left" vertical="center" wrapText="1"/>
    </xf>
    <xf numFmtId="0" fontId="4" fillId="0" borderId="1" xfId="0" applyFont="1" applyBorder="1"/>
    <xf numFmtId="0" fontId="7" fillId="3" borderId="4" xfId="0" applyFont="1" applyFill="1" applyBorder="1" applyAlignment="1">
      <alignment horizontal="center" vertical="center"/>
    </xf>
    <xf numFmtId="0" fontId="8" fillId="3" borderId="4" xfId="2" applyFont="1" applyFill="1" applyBorder="1" applyAlignment="1">
      <alignment horizontal="center" vertical="center" wrapText="1"/>
    </xf>
    <xf numFmtId="0" fontId="8" fillId="3" borderId="4" xfId="2" applyFont="1" applyFill="1" applyBorder="1" applyAlignment="1">
      <alignment horizontal="center" vertical="top"/>
    </xf>
    <xf numFmtId="0" fontId="8" fillId="3" borderId="6" xfId="2" applyFont="1" applyFill="1" applyBorder="1" applyAlignment="1">
      <alignment horizontal="center" vertical="center" wrapText="1"/>
    </xf>
    <xf numFmtId="0" fontId="8" fillId="3" borderId="7" xfId="2" applyFont="1" applyFill="1" applyBorder="1" applyAlignment="1">
      <alignment horizontal="center" vertical="center" wrapText="1"/>
    </xf>
    <xf numFmtId="165" fontId="8" fillId="3" borderId="1" xfId="3" applyNumberFormat="1" applyFont="1" applyFill="1" applyBorder="1" applyAlignment="1">
      <alignment horizontal="center" vertical="center" wrapText="1"/>
    </xf>
    <xf numFmtId="42" fontId="8" fillId="3" borderId="10" xfId="6" applyFont="1" applyFill="1" applyBorder="1" applyAlignment="1">
      <alignment horizontal="center" vertical="center" wrapText="1"/>
    </xf>
    <xf numFmtId="3" fontId="8" fillId="3" borderId="5" xfId="2" applyNumberFormat="1" applyFont="1" applyFill="1" applyBorder="1" applyAlignment="1">
      <alignment horizontal="center" vertical="center" wrapText="1"/>
    </xf>
    <xf numFmtId="0" fontId="7" fillId="5" borderId="10" xfId="0" applyFont="1" applyFill="1" applyBorder="1" applyAlignment="1">
      <alignment horizontal="center" vertical="center"/>
    </xf>
    <xf numFmtId="0" fontId="7" fillId="3" borderId="2" xfId="0" applyFont="1" applyFill="1" applyBorder="1" applyAlignment="1">
      <alignment horizontal="center" vertical="center"/>
    </xf>
    <xf numFmtId="0" fontId="8" fillId="3" borderId="2" xfId="2" applyFont="1" applyFill="1" applyBorder="1" applyAlignment="1">
      <alignment horizontal="center" vertical="center" wrapText="1"/>
    </xf>
    <xf numFmtId="0" fontId="8" fillId="3" borderId="2" xfId="2" applyFont="1" applyFill="1" applyBorder="1" applyAlignment="1">
      <alignment horizontal="center" vertical="top"/>
    </xf>
    <xf numFmtId="0" fontId="8" fillId="3" borderId="8" xfId="2" applyFont="1" applyFill="1" applyBorder="1" applyAlignment="1">
      <alignment horizontal="center" vertical="center" wrapText="1"/>
    </xf>
    <xf numFmtId="0" fontId="8" fillId="3" borderId="9" xfId="2" applyFont="1" applyFill="1" applyBorder="1" applyAlignment="1">
      <alignment horizontal="center" vertical="center" wrapText="1"/>
    </xf>
    <xf numFmtId="42" fontId="8" fillId="3" borderId="1" xfId="6" applyFont="1" applyFill="1" applyBorder="1" applyAlignment="1">
      <alignment horizontal="center" vertical="center" wrapText="1"/>
    </xf>
    <xf numFmtId="3" fontId="8" fillId="3" borderId="1" xfId="2"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7" fillId="3" borderId="10" xfId="0" applyFont="1" applyFill="1" applyBorder="1" applyAlignment="1">
      <alignment horizontal="center" vertical="center"/>
    </xf>
    <xf numFmtId="0" fontId="8" fillId="3" borderId="10" xfId="2" applyFont="1" applyFill="1" applyBorder="1" applyAlignment="1">
      <alignment horizontal="center" vertical="center" wrapText="1"/>
    </xf>
    <xf numFmtId="0" fontId="8" fillId="3" borderId="10" xfId="2" applyFont="1" applyFill="1" applyBorder="1" applyAlignment="1">
      <alignment horizontal="center" vertical="top"/>
    </xf>
    <xf numFmtId="0" fontId="3" fillId="2" borderId="1" xfId="2" applyFont="1" applyFill="1" applyBorder="1" applyAlignment="1">
      <alignment horizontal="center" vertical="center" wrapText="1"/>
    </xf>
    <xf numFmtId="42" fontId="8" fillId="2" borderId="5" xfId="6" applyFont="1" applyFill="1" applyBorder="1" applyAlignment="1">
      <alignment horizontal="center" vertical="center" wrapText="1"/>
    </xf>
    <xf numFmtId="42" fontId="8" fillId="2" borderId="3" xfId="6" applyFont="1" applyFill="1" applyBorder="1" applyAlignment="1">
      <alignment horizontal="center" vertical="center" wrapText="1"/>
    </xf>
    <xf numFmtId="3" fontId="3" fillId="2" borderId="1" xfId="2" applyNumberFormat="1" applyFont="1" applyFill="1" applyBorder="1" applyAlignment="1">
      <alignment horizontal="center" vertical="center" wrapText="1"/>
    </xf>
    <xf numFmtId="0" fontId="4" fillId="5" borderId="4" xfId="0" applyFont="1" applyFill="1" applyBorder="1"/>
    <xf numFmtId="0" fontId="4" fillId="0" borderId="0" xfId="0" applyFont="1" applyAlignment="1">
      <alignment vertical="top"/>
    </xf>
    <xf numFmtId="0" fontId="4" fillId="4" borderId="0" xfId="0" applyFont="1" applyFill="1" applyAlignment="1">
      <alignment vertical="top"/>
    </xf>
    <xf numFmtId="0" fontId="4" fillId="4" borderId="0" xfId="0" applyFont="1" applyFill="1"/>
    <xf numFmtId="0" fontId="4" fillId="6" borderId="0" xfId="0" applyFont="1" applyFill="1"/>
    <xf numFmtId="42" fontId="4" fillId="0" borderId="0" xfId="6" applyFont="1"/>
    <xf numFmtId="0" fontId="3" fillId="7" borderId="1" xfId="0" applyFont="1" applyFill="1" applyBorder="1" applyAlignment="1">
      <alignment vertical="center"/>
    </xf>
    <xf numFmtId="0" fontId="4" fillId="7" borderId="1" xfId="0" applyFont="1" applyFill="1" applyBorder="1" applyAlignment="1">
      <alignment horizontal="center" vertical="center"/>
    </xf>
    <xf numFmtId="0" fontId="3" fillId="7" borderId="1" xfId="0" applyFont="1" applyFill="1" applyBorder="1" applyAlignment="1">
      <alignment horizontal="center" vertical="center"/>
    </xf>
    <xf numFmtId="1" fontId="3" fillId="7" borderId="1" xfId="0" applyNumberFormat="1" applyFont="1" applyFill="1" applyBorder="1" applyAlignment="1">
      <alignment horizontal="center" vertical="center"/>
    </xf>
    <xf numFmtId="14" fontId="3" fillId="7" borderId="1" xfId="0" applyNumberFormat="1" applyFont="1" applyFill="1" applyBorder="1" applyAlignment="1">
      <alignment vertical="center"/>
    </xf>
    <xf numFmtId="42" fontId="3" fillId="7" borderId="1" xfId="6" applyFont="1" applyFill="1" applyBorder="1" applyAlignment="1">
      <alignment vertical="center"/>
    </xf>
    <xf numFmtId="42" fontId="3" fillId="7" borderId="1" xfId="6" applyFont="1" applyFill="1" applyBorder="1" applyAlignment="1">
      <alignment horizontal="center" vertical="center"/>
    </xf>
    <xf numFmtId="3" fontId="3" fillId="7" borderId="1" xfId="2" applyNumberFormat="1" applyFont="1" applyFill="1" applyBorder="1" applyAlignment="1">
      <alignment horizontal="center" vertical="center"/>
    </xf>
    <xf numFmtId="0" fontId="4" fillId="7" borderId="4" xfId="0" applyFont="1" applyFill="1" applyBorder="1" applyAlignment="1">
      <alignment vertical="center"/>
    </xf>
    <xf numFmtId="0" fontId="4" fillId="7" borderId="2" xfId="0" applyFont="1" applyFill="1" applyBorder="1" applyAlignment="1">
      <alignment vertical="center"/>
    </xf>
    <xf numFmtId="0" fontId="3" fillId="7" borderId="1" xfId="0" applyFont="1" applyFill="1" applyBorder="1" applyAlignment="1">
      <alignment horizontal="left" vertical="center"/>
    </xf>
    <xf numFmtId="0" fontId="3" fillId="8" borderId="1" xfId="0" applyFont="1" applyFill="1" applyBorder="1" applyAlignment="1">
      <alignment vertical="top"/>
    </xf>
    <xf numFmtId="0" fontId="3" fillId="8" borderId="1" xfId="0" applyFont="1" applyFill="1" applyBorder="1" applyAlignment="1">
      <alignment horizontal="left" vertical="top"/>
    </xf>
    <xf numFmtId="0" fontId="4" fillId="8" borderId="1" xfId="0" applyFont="1" applyFill="1" applyBorder="1" applyAlignment="1">
      <alignment horizontal="center" vertical="top"/>
    </xf>
    <xf numFmtId="3" fontId="3" fillId="8" borderId="1" xfId="2" applyNumberFormat="1" applyFont="1" applyFill="1" applyBorder="1" applyAlignment="1">
      <alignment horizontal="center" vertical="top"/>
    </xf>
    <xf numFmtId="14" fontId="3" fillId="8" borderId="1" xfId="0" applyNumberFormat="1" applyFont="1" applyFill="1" applyBorder="1" applyAlignment="1">
      <alignment horizontal="center" vertical="top"/>
    </xf>
    <xf numFmtId="42" fontId="4" fillId="8" borderId="1" xfId="6" applyFont="1" applyFill="1" applyBorder="1" applyAlignment="1">
      <alignment vertical="top"/>
    </xf>
    <xf numFmtId="0" fontId="4" fillId="8" borderId="1" xfId="0" applyFont="1" applyFill="1" applyBorder="1" applyAlignment="1">
      <alignment vertical="top"/>
    </xf>
    <xf numFmtId="0" fontId="10" fillId="8" borderId="1" xfId="0" applyFont="1" applyFill="1" applyBorder="1" applyAlignment="1">
      <alignment vertical="top"/>
    </xf>
    <xf numFmtId="0" fontId="3" fillId="8" borderId="10" xfId="0" applyFont="1" applyFill="1" applyBorder="1" applyAlignment="1">
      <alignment horizontal="left" vertical="top"/>
    </xf>
    <xf numFmtId="0" fontId="3" fillId="5" borderId="1" xfId="0" applyFont="1" applyFill="1" applyBorder="1" applyAlignment="1">
      <alignment vertical="center"/>
    </xf>
    <xf numFmtId="0" fontId="3" fillId="5" borderId="1" xfId="0" applyFont="1" applyFill="1" applyBorder="1" applyAlignment="1">
      <alignment horizontal="left" vertical="center"/>
    </xf>
    <xf numFmtId="3" fontId="3" fillId="5" borderId="1" xfId="2" applyNumberFormat="1" applyFont="1" applyFill="1" applyBorder="1" applyAlignment="1">
      <alignment horizontal="center" vertical="center"/>
    </xf>
    <xf numFmtId="0" fontId="3" fillId="5" borderId="1" xfId="0" applyFont="1" applyFill="1" applyBorder="1" applyAlignment="1">
      <alignment horizontal="center" vertical="center"/>
    </xf>
    <xf numFmtId="1" fontId="3" fillId="5" borderId="1" xfId="0" applyNumberFormat="1" applyFont="1" applyFill="1" applyBorder="1" applyAlignment="1">
      <alignment horizontal="center" vertical="center"/>
    </xf>
    <xf numFmtId="14" fontId="3" fillId="5" borderId="1" xfId="0" applyNumberFormat="1" applyFont="1" applyFill="1" applyBorder="1" applyAlignment="1">
      <alignment vertical="center"/>
    </xf>
    <xf numFmtId="42" fontId="3" fillId="5" borderId="1" xfId="6" applyFont="1" applyFill="1" applyBorder="1" applyAlignment="1">
      <alignment vertical="center"/>
    </xf>
    <xf numFmtId="42" fontId="3" fillId="5" borderId="1" xfId="6" applyFont="1" applyFill="1" applyBorder="1" applyAlignment="1">
      <alignment horizontal="center" vertical="center"/>
    </xf>
    <xf numFmtId="0" fontId="4" fillId="5" borderId="2" xfId="0" applyFont="1" applyFill="1" applyBorder="1" applyAlignment="1">
      <alignment vertical="center"/>
    </xf>
    <xf numFmtId="0" fontId="3" fillId="9" borderId="1" xfId="0" applyFont="1" applyFill="1" applyBorder="1" applyAlignment="1">
      <alignment vertical="top"/>
    </xf>
    <xf numFmtId="0" fontId="4" fillId="9" borderId="1" xfId="0" applyFont="1" applyFill="1" applyBorder="1" applyAlignment="1">
      <alignment horizontal="center" vertical="top"/>
    </xf>
    <xf numFmtId="0" fontId="3" fillId="9" borderId="1" xfId="0" applyFont="1" applyFill="1" applyBorder="1" applyAlignment="1">
      <alignment horizontal="center" vertical="top"/>
    </xf>
    <xf numFmtId="1" fontId="3" fillId="9" borderId="1" xfId="0" applyNumberFormat="1" applyFont="1" applyFill="1" applyBorder="1" applyAlignment="1">
      <alignment horizontal="center" vertical="top"/>
    </xf>
    <xf numFmtId="14" fontId="3" fillId="9" borderId="1" xfId="0" applyNumberFormat="1" applyFont="1" applyFill="1" applyBorder="1" applyAlignment="1">
      <alignment vertical="top"/>
    </xf>
    <xf numFmtId="42" fontId="3" fillId="9" borderId="1" xfId="6" applyFont="1" applyFill="1" applyBorder="1" applyAlignment="1">
      <alignment vertical="top"/>
    </xf>
    <xf numFmtId="42" fontId="3" fillId="9" borderId="1" xfId="6" applyFont="1" applyFill="1" applyBorder="1" applyAlignment="1">
      <alignment horizontal="center" vertical="top"/>
    </xf>
    <xf numFmtId="3" fontId="3" fillId="9" borderId="1" xfId="2" applyNumberFormat="1" applyFont="1" applyFill="1" applyBorder="1" applyAlignment="1">
      <alignment horizontal="center" vertical="top"/>
    </xf>
    <xf numFmtId="0" fontId="4" fillId="9" borderId="1" xfId="0" applyFont="1" applyFill="1" applyBorder="1" applyAlignment="1">
      <alignment vertical="top"/>
    </xf>
    <xf numFmtId="0" fontId="3" fillId="9" borderId="1" xfId="0" applyFont="1" applyFill="1" applyBorder="1" applyAlignment="1">
      <alignment vertical="center"/>
    </xf>
    <xf numFmtId="0" fontId="3" fillId="9" borderId="1" xfId="0" applyFont="1" applyFill="1" applyBorder="1" applyAlignment="1">
      <alignment horizontal="left" vertical="center"/>
    </xf>
    <xf numFmtId="167" fontId="12" fillId="9" borderId="1" xfId="7" applyNumberFormat="1" applyFont="1" applyFill="1" applyBorder="1" applyAlignment="1">
      <alignment horizontal="left" vertical="center"/>
    </xf>
    <xf numFmtId="0" fontId="3" fillId="9" borderId="1" xfId="0" applyFont="1" applyFill="1" applyBorder="1" applyAlignment="1">
      <alignment horizontal="left" vertical="top"/>
    </xf>
    <xf numFmtId="0" fontId="13" fillId="9" borderId="1" xfId="0" applyFont="1" applyFill="1" applyBorder="1" applyAlignment="1">
      <alignment horizontal="center" vertical="center"/>
    </xf>
    <xf numFmtId="42" fontId="8" fillId="2" borderId="5" xfId="6" applyFont="1" applyFill="1" applyBorder="1" applyAlignment="1">
      <alignment horizontal="left" vertical="center"/>
    </xf>
    <xf numFmtId="0" fontId="3" fillId="10" borderId="1" xfId="0" applyFont="1" applyFill="1" applyBorder="1"/>
    <xf numFmtId="0" fontId="13" fillId="10" borderId="1" xfId="0" applyFont="1" applyFill="1" applyBorder="1"/>
    <xf numFmtId="0" fontId="4" fillId="10" borderId="1" xfId="0" applyFont="1" applyFill="1" applyBorder="1" applyAlignment="1">
      <alignment horizontal="center"/>
    </xf>
    <xf numFmtId="0" fontId="3" fillId="10" borderId="1" xfId="0" applyFont="1" applyFill="1" applyBorder="1" applyAlignment="1">
      <alignment horizontal="center" vertical="top"/>
    </xf>
    <xf numFmtId="1" fontId="3" fillId="10" borderId="1" xfId="0" applyNumberFormat="1" applyFont="1" applyFill="1" applyBorder="1" applyAlignment="1">
      <alignment horizontal="center" vertical="top"/>
    </xf>
    <xf numFmtId="14" fontId="3" fillId="10" borderId="1" xfId="0" applyNumberFormat="1" applyFont="1" applyFill="1" applyBorder="1" applyAlignment="1">
      <alignment vertical="top"/>
    </xf>
    <xf numFmtId="41" fontId="3" fillId="10" borderId="1" xfId="1" applyFont="1" applyFill="1" applyBorder="1" applyAlignment="1">
      <alignment vertical="center"/>
    </xf>
    <xf numFmtId="168" fontId="3" fillId="10" borderId="1" xfId="1" applyNumberFormat="1" applyFont="1" applyFill="1" applyBorder="1" applyAlignment="1">
      <alignment vertical="center"/>
    </xf>
    <xf numFmtId="3" fontId="3" fillId="10" borderId="1" xfId="2" applyNumberFormat="1" applyFont="1" applyFill="1" applyBorder="1" applyAlignment="1">
      <alignment horizontal="center" vertical="top"/>
    </xf>
    <xf numFmtId="0" fontId="14" fillId="10" borderId="1" xfId="0" applyFont="1" applyFill="1" applyBorder="1" applyAlignment="1">
      <alignment vertical="center"/>
    </xf>
    <xf numFmtId="0" fontId="4" fillId="10" borderId="4" xfId="0" applyFont="1" applyFill="1" applyBorder="1" applyAlignment="1">
      <alignment vertical="top"/>
    </xf>
    <xf numFmtId="3" fontId="3" fillId="10" borderId="1" xfId="2" applyNumberFormat="1" applyFont="1" applyFill="1" applyBorder="1" applyAlignment="1">
      <alignment horizontal="center" vertical="center"/>
    </xf>
    <xf numFmtId="0" fontId="4" fillId="10" borderId="2" xfId="0" applyFont="1" applyFill="1" applyBorder="1" applyAlignment="1">
      <alignment vertical="top"/>
    </xf>
    <xf numFmtId="0" fontId="3" fillId="10" borderId="1" xfId="0" applyFont="1" applyFill="1" applyBorder="1" applyAlignment="1">
      <alignment vertical="center"/>
    </xf>
    <xf numFmtId="0" fontId="4" fillId="10" borderId="1" xfId="0" applyFont="1" applyFill="1" applyBorder="1" applyAlignment="1">
      <alignment vertical="center"/>
    </xf>
    <xf numFmtId="3" fontId="13" fillId="10" borderId="1" xfId="2" applyNumberFormat="1" applyFont="1" applyFill="1" applyBorder="1" applyAlignment="1">
      <alignment horizontal="center" vertical="center"/>
    </xf>
    <xf numFmtId="0" fontId="3" fillId="10" borderId="1" xfId="0" applyFont="1" applyFill="1" applyBorder="1" applyAlignment="1">
      <alignment horizontal="left"/>
    </xf>
    <xf numFmtId="0" fontId="3" fillId="10" borderId="1" xfId="0" applyFont="1" applyFill="1" applyBorder="1" applyAlignment="1">
      <alignment horizontal="center" vertical="center"/>
    </xf>
    <xf numFmtId="0" fontId="3" fillId="10" borderId="1" xfId="0" applyFont="1" applyFill="1" applyBorder="1" applyAlignment="1">
      <alignment vertical="top"/>
    </xf>
    <xf numFmtId="1" fontId="3" fillId="10" borderId="1" xfId="0" applyNumberFormat="1" applyFont="1" applyFill="1" applyBorder="1" applyAlignment="1">
      <alignment horizontal="center" vertical="center"/>
    </xf>
    <xf numFmtId="14" fontId="3" fillId="10" borderId="1" xfId="0" applyNumberFormat="1" applyFont="1" applyFill="1" applyBorder="1" applyAlignment="1">
      <alignment vertical="center"/>
    </xf>
    <xf numFmtId="42" fontId="3" fillId="10" borderId="1" xfId="6" applyFont="1" applyFill="1" applyBorder="1" applyAlignment="1">
      <alignment horizontal="center" vertical="top"/>
    </xf>
    <xf numFmtId="0" fontId="3" fillId="10" borderId="1" xfId="0" applyFont="1" applyFill="1" applyBorder="1" applyAlignment="1">
      <alignment horizontal="left" vertical="top"/>
    </xf>
    <xf numFmtId="0" fontId="3" fillId="10" borderId="1" xfId="0" applyFont="1" applyFill="1" applyBorder="1" applyAlignment="1">
      <alignment horizontal="left" vertical="center"/>
    </xf>
    <xf numFmtId="42" fontId="3" fillId="10" borderId="1" xfId="6" applyFont="1" applyFill="1" applyBorder="1" applyAlignment="1">
      <alignment vertical="top"/>
    </xf>
    <xf numFmtId="0" fontId="13" fillId="10" borderId="1" xfId="0" applyFont="1" applyFill="1" applyBorder="1" applyAlignment="1">
      <alignment horizontal="center" vertical="center"/>
    </xf>
    <xf numFmtId="0" fontId="2" fillId="10" borderId="1" xfId="0" applyFont="1" applyFill="1" applyBorder="1" applyAlignment="1">
      <alignment horizontal="center" vertical="center"/>
    </xf>
    <xf numFmtId="0" fontId="15" fillId="10" borderId="1" xfId="0" applyFont="1" applyFill="1" applyBorder="1" applyAlignment="1">
      <alignment horizontal="center" vertical="center"/>
    </xf>
    <xf numFmtId="0" fontId="2" fillId="10" borderId="12" xfId="0" applyFont="1" applyFill="1" applyBorder="1" applyAlignment="1">
      <alignment horizontal="center" vertical="center"/>
    </xf>
    <xf numFmtId="0" fontId="13" fillId="10" borderId="12" xfId="0" applyFont="1" applyFill="1" applyBorder="1" applyAlignment="1">
      <alignment horizontal="center" vertical="center"/>
    </xf>
    <xf numFmtId="0" fontId="15"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0" fontId="13" fillId="10" borderId="10" xfId="0" applyFont="1" applyFill="1" applyBorder="1" applyAlignment="1">
      <alignment horizontal="center" vertical="center"/>
    </xf>
    <xf numFmtId="0" fontId="2" fillId="10" borderId="15" xfId="0" applyFont="1" applyFill="1" applyBorder="1" applyAlignment="1">
      <alignment horizontal="center" vertical="center"/>
    </xf>
    <xf numFmtId="0" fontId="3" fillId="11" borderId="1" xfId="0" applyFont="1" applyFill="1" applyBorder="1" applyAlignment="1">
      <alignment vertical="center"/>
    </xf>
    <xf numFmtId="0" fontId="4" fillId="11" borderId="1" xfId="0" applyFont="1" applyFill="1" applyBorder="1" applyAlignment="1">
      <alignment horizontal="center" vertical="center"/>
    </xf>
    <xf numFmtId="0" fontId="3" fillId="11" borderId="1" xfId="0" applyFont="1" applyFill="1" applyBorder="1" applyAlignment="1">
      <alignment horizontal="center" vertical="center"/>
    </xf>
    <xf numFmtId="14" fontId="3" fillId="11" borderId="1" xfId="0" applyNumberFormat="1" applyFont="1" applyFill="1" applyBorder="1" applyAlignment="1">
      <alignment vertical="center"/>
    </xf>
    <xf numFmtId="42" fontId="16" fillId="11" borderId="1" xfId="6" applyFont="1" applyFill="1" applyBorder="1" applyAlignment="1">
      <alignment vertical="center"/>
    </xf>
    <xf numFmtId="0" fontId="4" fillId="11" borderId="1" xfId="0" applyFont="1" applyFill="1" applyBorder="1" applyAlignment="1">
      <alignment vertical="top"/>
    </xf>
    <xf numFmtId="0" fontId="11" fillId="11" borderId="0" xfId="0" applyFont="1" applyFill="1" applyAlignment="1">
      <alignment vertical="center"/>
    </xf>
    <xf numFmtId="42" fontId="3" fillId="11" borderId="1" xfId="6" applyFont="1" applyFill="1" applyBorder="1" applyAlignment="1">
      <alignment vertical="top"/>
    </xf>
    <xf numFmtId="0" fontId="3" fillId="11" borderId="1" xfId="0" applyFont="1" applyFill="1" applyBorder="1" applyAlignment="1">
      <alignment vertical="top"/>
    </xf>
    <xf numFmtId="0" fontId="3" fillId="11" borderId="1" xfId="0" applyFont="1" applyFill="1" applyBorder="1" applyAlignment="1">
      <alignment horizontal="left" vertical="center"/>
    </xf>
    <xf numFmtId="3" fontId="3" fillId="11" borderId="1" xfId="2" applyNumberFormat="1" applyFont="1" applyFill="1" applyBorder="1" applyAlignment="1">
      <alignment horizontal="center" vertical="center"/>
    </xf>
    <xf numFmtId="3" fontId="3" fillId="11" borderId="1" xfId="2" applyNumberFormat="1" applyFont="1" applyFill="1" applyBorder="1" applyAlignment="1">
      <alignment horizontal="center" vertical="top"/>
    </xf>
    <xf numFmtId="0" fontId="4" fillId="11" borderId="4" xfId="0" applyFont="1" applyFill="1" applyBorder="1" applyAlignment="1">
      <alignment vertical="top"/>
    </xf>
    <xf numFmtId="0" fontId="4" fillId="11" borderId="2" xfId="0" applyFont="1" applyFill="1" applyBorder="1" applyAlignment="1">
      <alignment vertical="top"/>
    </xf>
    <xf numFmtId="42" fontId="3" fillId="11" borderId="1" xfId="6" applyFont="1" applyFill="1" applyBorder="1" applyAlignment="1">
      <alignment horizontal="center" vertical="top"/>
    </xf>
    <xf numFmtId="14" fontId="3" fillId="7" borderId="1" xfId="0" applyNumberFormat="1" applyFont="1" applyFill="1" applyBorder="1" applyAlignment="1">
      <alignment horizontal="center" vertical="center"/>
    </xf>
    <xf numFmtId="14" fontId="3" fillId="5" borderId="1" xfId="0" applyNumberFormat="1" applyFont="1" applyFill="1" applyBorder="1" applyAlignment="1">
      <alignment horizontal="center" vertical="center"/>
    </xf>
    <xf numFmtId="14" fontId="3" fillId="9"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center"/>
    </xf>
    <xf numFmtId="14" fontId="3" fillId="11" borderId="1" xfId="0" applyNumberFormat="1" applyFont="1" applyFill="1" applyBorder="1" applyAlignment="1">
      <alignment horizontal="center" vertical="center"/>
    </xf>
    <xf numFmtId="0" fontId="4" fillId="0" borderId="0" xfId="0" applyFont="1" applyAlignment="1">
      <alignment horizontal="center"/>
    </xf>
    <xf numFmtId="42" fontId="4" fillId="0" borderId="1" xfId="0" applyNumberFormat="1" applyFont="1" applyBorder="1" applyAlignment="1">
      <alignment horizontal="center"/>
    </xf>
    <xf numFmtId="42" fontId="7" fillId="3" borderId="1" xfId="0" applyNumberFormat="1" applyFont="1" applyFill="1" applyBorder="1" applyAlignment="1">
      <alignment horizontal="center" vertical="center"/>
    </xf>
    <xf numFmtId="42" fontId="8" fillId="3" borderId="1" xfId="2" applyNumberFormat="1" applyFont="1" applyFill="1" applyBorder="1" applyAlignment="1">
      <alignment horizontal="center" vertical="center"/>
    </xf>
    <xf numFmtId="42" fontId="8" fillId="0" borderId="1" xfId="2" applyNumberFormat="1" applyFont="1" applyBorder="1" applyAlignment="1">
      <alignment horizontal="center"/>
    </xf>
    <xf numFmtId="42" fontId="9" fillId="0" borderId="1" xfId="0" applyNumberFormat="1" applyFont="1" applyBorder="1" applyAlignment="1">
      <alignment horizontal="center"/>
    </xf>
    <xf numFmtId="42" fontId="8" fillId="0" borderId="1" xfId="2" applyNumberFormat="1" applyFont="1" applyBorder="1" applyAlignment="1">
      <alignment horizontal="left"/>
    </xf>
    <xf numFmtId="42" fontId="8" fillId="0" borderId="5" xfId="3" applyNumberFormat="1" applyFont="1" applyFill="1" applyBorder="1" applyAlignment="1">
      <alignment horizontal="left" vertical="center" wrapText="1"/>
    </xf>
    <xf numFmtId="42" fontId="8" fillId="0" borderId="11" xfId="3" applyNumberFormat="1" applyFont="1" applyFill="1" applyBorder="1" applyAlignment="1">
      <alignment horizontal="left" vertical="center" wrapText="1"/>
    </xf>
    <xf numFmtId="42" fontId="3" fillId="8" borderId="1" xfId="2" applyNumberFormat="1" applyFont="1" applyFill="1" applyBorder="1" applyAlignment="1">
      <alignment horizontal="center" vertical="top"/>
    </xf>
    <xf numFmtId="42" fontId="3" fillId="10" borderId="1" xfId="1" applyNumberFormat="1" applyFont="1" applyFill="1" applyBorder="1" applyAlignment="1">
      <alignment vertical="center"/>
    </xf>
    <xf numFmtId="42" fontId="3" fillId="10" borderId="1" xfId="2" applyNumberFormat="1" applyFont="1" applyFill="1" applyBorder="1" applyAlignment="1">
      <alignment horizontal="center" vertical="center"/>
    </xf>
    <xf numFmtId="42" fontId="3" fillId="11" borderId="1" xfId="2" applyNumberFormat="1" applyFont="1" applyFill="1" applyBorder="1" applyAlignment="1">
      <alignment horizontal="center" vertical="center"/>
    </xf>
    <xf numFmtId="42" fontId="4" fillId="11" borderId="1" xfId="0" applyNumberFormat="1" applyFont="1" applyFill="1" applyBorder="1" applyAlignment="1">
      <alignment vertical="top"/>
    </xf>
    <xf numFmtId="42" fontId="0" fillId="0" borderId="0" xfId="0" applyNumberFormat="1"/>
    <xf numFmtId="9" fontId="0" fillId="0" borderId="0" xfId="0" applyNumberFormat="1"/>
    <xf numFmtId="169" fontId="0" fillId="0" borderId="0" xfId="0" applyNumberFormat="1"/>
    <xf numFmtId="42" fontId="0" fillId="12" borderId="16" xfId="0" applyNumberFormat="1" applyFill="1" applyBorder="1"/>
    <xf numFmtId="42" fontId="0" fillId="0" borderId="16" xfId="0" applyNumberFormat="1" applyBorder="1"/>
    <xf numFmtId="0" fontId="0" fillId="0" borderId="0" xfId="0" pivotButton="1"/>
    <xf numFmtId="14" fontId="0" fillId="0" borderId="0" xfId="0" applyNumberFormat="1" applyAlignment="1">
      <alignment horizontal="left"/>
    </xf>
    <xf numFmtId="0" fontId="0" fillId="0" borderId="0" xfId="0" applyAlignment="1">
      <alignment horizontal="left"/>
    </xf>
    <xf numFmtId="14" fontId="0" fillId="0" borderId="1" xfId="0" applyNumberFormat="1" applyBorder="1" applyAlignment="1">
      <alignment horizontal="center"/>
    </xf>
    <xf numFmtId="0" fontId="0" fillId="0" borderId="1" xfId="0" applyBorder="1" applyAlignment="1">
      <alignment horizontal="center"/>
    </xf>
    <xf numFmtId="42" fontId="0" fillId="12" borderId="17" xfId="0" applyNumberFormat="1" applyFill="1" applyBorder="1"/>
    <xf numFmtId="42" fontId="0" fillId="0" borderId="17" xfId="0" applyNumberFormat="1" applyBorder="1"/>
    <xf numFmtId="14" fontId="0" fillId="0" borderId="0" xfId="0" applyNumberFormat="1"/>
    <xf numFmtId="42" fontId="0" fillId="0" borderId="0" xfId="0" applyNumberFormat="1" applyAlignment="1">
      <alignment horizontal="left" indent="1"/>
    </xf>
    <xf numFmtId="42" fontId="0" fillId="0" borderId="0" xfId="0" applyNumberFormat="1" applyAlignment="1">
      <alignment horizontal="left"/>
    </xf>
    <xf numFmtId="0" fontId="0" fillId="5" borderId="0" xfId="0" applyFill="1"/>
    <xf numFmtId="0" fontId="0" fillId="0" borderId="0" xfId="0" applyAlignment="1">
      <alignment vertical="center"/>
    </xf>
    <xf numFmtId="0" fontId="18" fillId="0" borderId="0" xfId="0" applyFont="1"/>
    <xf numFmtId="0" fontId="2" fillId="0" borderId="0" xfId="9" applyFont="1" applyProtection="1">
      <protection locked="0"/>
    </xf>
    <xf numFmtId="0" fontId="0" fillId="0" borderId="1" xfId="0" applyBorder="1" applyAlignment="1">
      <alignment vertical="center"/>
    </xf>
    <xf numFmtId="0" fontId="0" fillId="5" borderId="1" xfId="0" applyFill="1" applyBorder="1"/>
    <xf numFmtId="0" fontId="0" fillId="13" borderId="1" xfId="0" applyFill="1" applyBorder="1"/>
    <xf numFmtId="0" fontId="20" fillId="0" borderId="0" xfId="0" applyFont="1"/>
    <xf numFmtId="0" fontId="21" fillId="0" borderId="0" xfId="0" applyFont="1"/>
    <xf numFmtId="14" fontId="20" fillId="0" borderId="0" xfId="0" applyNumberFormat="1" applyFont="1"/>
    <xf numFmtId="14" fontId="21" fillId="0" borderId="0" xfId="0" applyNumberFormat="1" applyFont="1"/>
    <xf numFmtId="0" fontId="20" fillId="5" borderId="0" xfId="0" applyFont="1" applyFill="1"/>
    <xf numFmtId="0" fontId="21" fillId="5" borderId="0" xfId="0" applyFont="1" applyFill="1"/>
    <xf numFmtId="14" fontId="20" fillId="5" borderId="0" xfId="0" applyNumberFormat="1" applyFont="1" applyFill="1"/>
    <xf numFmtId="14" fontId="21" fillId="5" borderId="0" xfId="0" applyNumberFormat="1" applyFont="1" applyFill="1"/>
    <xf numFmtId="0" fontId="22" fillId="0" borderId="0" xfId="0" applyFont="1"/>
    <xf numFmtId="3" fontId="25" fillId="0" borderId="1" xfId="2" applyNumberFormat="1" applyFont="1" applyBorder="1" applyAlignment="1">
      <alignment horizontal="center" vertical="center" wrapText="1"/>
    </xf>
    <xf numFmtId="0" fontId="22" fillId="0" borderId="1" xfId="0" applyFont="1" applyBorder="1"/>
    <xf numFmtId="0" fontId="21" fillId="0" borderId="1" xfId="0" applyFont="1" applyBorder="1" applyAlignment="1">
      <alignment vertical="center"/>
    </xf>
    <xf numFmtId="0" fontId="3" fillId="0" borderId="1" xfId="0" applyFont="1" applyBorder="1" applyAlignment="1">
      <alignment horizontal="center"/>
    </xf>
    <xf numFmtId="0" fontId="13" fillId="0" borderId="1" xfId="0" applyFont="1" applyBorder="1" applyAlignment="1">
      <alignment wrapText="1"/>
    </xf>
    <xf numFmtId="0" fontId="13" fillId="0" borderId="1" xfId="0" applyFont="1" applyBorder="1" applyAlignment="1">
      <alignment horizontal="center"/>
    </xf>
    <xf numFmtId="0" fontId="26" fillId="0" borderId="1" xfId="0" applyFont="1" applyBorder="1" applyAlignment="1">
      <alignment horizontal="center"/>
    </xf>
    <xf numFmtId="3" fontId="13" fillId="0" borderId="1" xfId="2" applyNumberFormat="1" applyFont="1" applyBorder="1" applyAlignment="1">
      <alignment horizontal="center" vertical="center" wrapText="1"/>
    </xf>
    <xf numFmtId="14" fontId="13" fillId="0" borderId="1" xfId="2" applyNumberFormat="1" applyFont="1" applyBorder="1" applyAlignment="1">
      <alignment horizontal="center" vertical="center" wrapText="1"/>
    </xf>
    <xf numFmtId="3" fontId="4" fillId="0" borderId="1" xfId="0" applyNumberFormat="1" applyFont="1" applyBorder="1"/>
    <xf numFmtId="3" fontId="22" fillId="0" borderId="0" xfId="0" applyNumberFormat="1" applyFont="1"/>
    <xf numFmtId="41" fontId="22" fillId="0" borderId="0" xfId="1" applyFont="1" applyFill="1" applyBorder="1"/>
    <xf numFmtId="0" fontId="14" fillId="0" borderId="0" xfId="0" applyFont="1"/>
    <xf numFmtId="41" fontId="22" fillId="0" borderId="0" xfId="1" applyFont="1"/>
    <xf numFmtId="0" fontId="21" fillId="0" borderId="1" xfId="0" applyFont="1" applyBorder="1" applyAlignment="1">
      <alignment vertical="center" wrapText="1"/>
    </xf>
    <xf numFmtId="0" fontId="0" fillId="5" borderId="1" xfId="0" applyFill="1" applyBorder="1" applyAlignment="1">
      <alignment vertical="center"/>
    </xf>
    <xf numFmtId="49" fontId="20" fillId="5" borderId="0" xfId="0" applyNumberFormat="1" applyFont="1" applyFill="1"/>
    <xf numFmtId="0" fontId="27" fillId="0" borderId="0" xfId="0" applyFont="1"/>
    <xf numFmtId="165" fontId="29" fillId="0" borderId="1" xfId="3" applyNumberFormat="1" applyFont="1" applyFill="1" applyBorder="1" applyAlignment="1">
      <alignment horizontal="center" vertical="center" wrapText="1"/>
    </xf>
    <xf numFmtId="165" fontId="29" fillId="0" borderId="0" xfId="3" applyNumberFormat="1" applyFont="1" applyFill="1" applyBorder="1" applyAlignment="1">
      <alignment horizontal="center" vertical="center" wrapText="1"/>
    </xf>
    <xf numFmtId="0" fontId="17" fillId="0" borderId="1" xfId="2" applyFont="1" applyBorder="1" applyAlignment="1">
      <alignment horizontal="left" vertical="center" wrapText="1"/>
    </xf>
    <xf numFmtId="165" fontId="29" fillId="0" borderId="1" xfId="3" applyNumberFormat="1" applyFont="1" applyFill="1" applyBorder="1" applyAlignment="1">
      <alignment horizontal="left" vertical="center" wrapText="1"/>
    </xf>
    <xf numFmtId="0" fontId="0" fillId="0" borderId="1" xfId="0" applyBorder="1"/>
    <xf numFmtId="0" fontId="31" fillId="3" borderId="4" xfId="0" applyFont="1" applyFill="1" applyBorder="1" applyAlignment="1">
      <alignment horizontal="center" vertical="center"/>
    </xf>
    <xf numFmtId="0" fontId="32" fillId="3" borderId="4" xfId="2" applyFont="1" applyFill="1" applyBorder="1" applyAlignment="1">
      <alignment horizontal="center" vertical="center"/>
    </xf>
    <xf numFmtId="0" fontId="32" fillId="3" borderId="4" xfId="2" applyFont="1" applyFill="1" applyBorder="1" applyAlignment="1">
      <alignment horizontal="left" vertical="top"/>
    </xf>
    <xf numFmtId="0" fontId="32" fillId="3" borderId="4" xfId="2" applyFont="1" applyFill="1" applyBorder="1" applyAlignment="1">
      <alignment horizontal="center" vertical="top"/>
    </xf>
    <xf numFmtId="42" fontId="32" fillId="3" borderId="10" xfId="6" applyFont="1" applyFill="1" applyBorder="1" applyAlignment="1">
      <alignment horizontal="center" vertical="center"/>
    </xf>
    <xf numFmtId="3" fontId="32" fillId="3" borderId="5" xfId="2" applyNumberFormat="1" applyFont="1" applyFill="1" applyBorder="1" applyAlignment="1">
      <alignment horizontal="center" vertical="center"/>
    </xf>
    <xf numFmtId="0" fontId="31" fillId="3" borderId="2" xfId="0" applyFont="1" applyFill="1" applyBorder="1" applyAlignment="1">
      <alignment horizontal="center" vertical="center"/>
    </xf>
    <xf numFmtId="0" fontId="32" fillId="3" borderId="2" xfId="2" applyFont="1" applyFill="1" applyBorder="1" applyAlignment="1">
      <alignment horizontal="center" vertical="center"/>
    </xf>
    <xf numFmtId="0" fontId="32" fillId="3" borderId="2" xfId="2" applyFont="1" applyFill="1" applyBorder="1" applyAlignment="1">
      <alignment horizontal="left" vertical="top"/>
    </xf>
    <xf numFmtId="0" fontId="32" fillId="3" borderId="2" xfId="2" applyFont="1" applyFill="1" applyBorder="1" applyAlignment="1">
      <alignment horizontal="center" vertical="top"/>
    </xf>
    <xf numFmtId="0" fontId="32" fillId="3" borderId="8" xfId="2" applyFont="1" applyFill="1" applyBorder="1" applyAlignment="1">
      <alignment horizontal="center" vertical="center"/>
    </xf>
    <xf numFmtId="0" fontId="32" fillId="3" borderId="9" xfId="2" applyFont="1" applyFill="1" applyBorder="1" applyAlignment="1">
      <alignment horizontal="center" vertical="center"/>
    </xf>
    <xf numFmtId="42" fontId="32" fillId="3" borderId="1" xfId="6" applyFont="1" applyFill="1" applyBorder="1" applyAlignment="1">
      <alignment horizontal="center" vertical="center"/>
    </xf>
    <xf numFmtId="3" fontId="32" fillId="3" borderId="1" xfId="2" applyNumberFormat="1" applyFont="1" applyFill="1" applyBorder="1" applyAlignment="1">
      <alignment horizontal="center" vertical="center"/>
    </xf>
    <xf numFmtId="0" fontId="31" fillId="4" borderId="2" xfId="0" applyFont="1" applyFill="1" applyBorder="1" applyAlignment="1">
      <alignment horizontal="center" vertical="center"/>
    </xf>
    <xf numFmtId="0" fontId="32" fillId="4" borderId="2" xfId="2" applyFont="1" applyFill="1" applyBorder="1" applyAlignment="1">
      <alignment horizontal="center" vertical="center"/>
    </xf>
    <xf numFmtId="0" fontId="32" fillId="4" borderId="2" xfId="2" applyFont="1" applyFill="1" applyBorder="1" applyAlignment="1">
      <alignment horizontal="left" vertical="top"/>
    </xf>
    <xf numFmtId="0" fontId="32" fillId="4" borderId="2" xfId="2" applyFont="1" applyFill="1" applyBorder="1" applyAlignment="1">
      <alignment horizontal="center" vertical="top"/>
    </xf>
    <xf numFmtId="0" fontId="32" fillId="4" borderId="18" xfId="2" applyFont="1" applyFill="1" applyBorder="1" applyAlignment="1">
      <alignment horizontal="center" vertical="center"/>
    </xf>
    <xf numFmtId="0" fontId="32" fillId="4" borderId="19" xfId="2" applyFont="1" applyFill="1" applyBorder="1" applyAlignment="1">
      <alignment horizontal="center" vertical="center"/>
    </xf>
    <xf numFmtId="42" fontId="32" fillId="4" borderId="6" xfId="6" applyFont="1" applyFill="1" applyBorder="1" applyAlignment="1">
      <alignment horizontal="center" vertical="center"/>
    </xf>
    <xf numFmtId="42" fontId="32" fillId="4" borderId="2" xfId="6" applyFont="1" applyFill="1" applyBorder="1" applyAlignment="1">
      <alignment horizontal="center" vertical="center"/>
    </xf>
    <xf numFmtId="42" fontId="32" fillId="4" borderId="7" xfId="6" applyFont="1" applyFill="1" applyBorder="1" applyAlignment="1">
      <alignment horizontal="center" vertical="center"/>
    </xf>
    <xf numFmtId="3" fontId="32" fillId="4" borderId="2" xfId="2" applyNumberFormat="1" applyFont="1" applyFill="1" applyBorder="1" applyAlignment="1">
      <alignment horizontal="center" vertical="center"/>
    </xf>
    <xf numFmtId="0" fontId="6" fillId="4" borderId="0" xfId="0" applyFont="1" applyFill="1"/>
    <xf numFmtId="0" fontId="31" fillId="3" borderId="1" xfId="0" applyFont="1" applyFill="1" applyBorder="1" applyAlignment="1">
      <alignment horizontal="center" vertical="top"/>
    </xf>
    <xf numFmtId="0" fontId="32" fillId="3" borderId="1" xfId="2" applyFont="1" applyFill="1" applyBorder="1" applyAlignment="1">
      <alignment horizontal="center" vertical="top"/>
    </xf>
    <xf numFmtId="0" fontId="32" fillId="3" borderId="1" xfId="2" applyFont="1" applyFill="1" applyBorder="1" applyAlignment="1">
      <alignment horizontal="left" vertical="top"/>
    </xf>
    <xf numFmtId="0" fontId="33" fillId="2" borderId="1" xfId="2" applyFont="1" applyFill="1" applyBorder="1" applyAlignment="1">
      <alignment horizontal="center" vertical="top"/>
    </xf>
    <xf numFmtId="0" fontId="32" fillId="3" borderId="1" xfId="2" applyFont="1" applyFill="1" applyBorder="1" applyAlignment="1">
      <alignment horizontal="left" vertical="top" wrapText="1"/>
    </xf>
    <xf numFmtId="0" fontId="6" fillId="0" borderId="1" xfId="0" applyFont="1" applyBorder="1" applyAlignment="1">
      <alignment vertical="top"/>
    </xf>
    <xf numFmtId="0" fontId="6" fillId="0" borderId="0" xfId="0" applyFont="1" applyAlignment="1">
      <alignment vertical="top"/>
    </xf>
    <xf numFmtId="0" fontId="33" fillId="4" borderId="1" xfId="0" applyFont="1" applyFill="1" applyBorder="1" applyAlignment="1">
      <alignment vertical="center" wrapText="1"/>
    </xf>
    <xf numFmtId="0" fontId="12" fillId="0" borderId="1" xfId="0" applyFont="1" applyBorder="1" applyAlignment="1">
      <alignment horizontal="center" vertical="center"/>
    </xf>
    <xf numFmtId="170" fontId="12" fillId="5" borderId="1" xfId="0" applyNumberFormat="1" applyFont="1" applyFill="1" applyBorder="1" applyAlignment="1">
      <alignment horizontal="right" vertical="center"/>
    </xf>
    <xf numFmtId="171" fontId="12" fillId="5" borderId="1" xfId="0" applyNumberFormat="1" applyFont="1" applyFill="1" applyBorder="1" applyAlignment="1">
      <alignment horizontal="center" vertical="center"/>
    </xf>
    <xf numFmtId="0" fontId="33" fillId="4" borderId="1" xfId="0" applyFont="1" applyFill="1" applyBorder="1" applyAlignment="1">
      <alignment vertical="center"/>
    </xf>
    <xf numFmtId="0" fontId="6" fillId="4" borderId="1" xfId="0" applyFont="1" applyFill="1" applyBorder="1" applyAlignment="1">
      <alignment vertical="center" wrapText="1"/>
    </xf>
    <xf numFmtId="0" fontId="6" fillId="4" borderId="1" xfId="0" applyFont="1" applyFill="1" applyBorder="1" applyAlignment="1">
      <alignment vertical="center"/>
    </xf>
    <xf numFmtId="0" fontId="6" fillId="0" borderId="1" xfId="0" applyFont="1" applyBorder="1" applyAlignment="1">
      <alignment vertical="center" wrapText="1"/>
    </xf>
    <xf numFmtId="0" fontId="6" fillId="0" borderId="1" xfId="0" applyFont="1" applyBorder="1" applyAlignment="1">
      <alignment vertical="center"/>
    </xf>
    <xf numFmtId="0" fontId="31" fillId="0" borderId="1" xfId="0" applyFont="1" applyBorder="1" applyAlignment="1">
      <alignment vertical="center" wrapText="1"/>
    </xf>
    <xf numFmtId="0" fontId="6" fillId="0" borderId="0" xfId="0" applyFont="1" applyAlignment="1">
      <alignment vertical="center"/>
    </xf>
    <xf numFmtId="0" fontId="6" fillId="4" borderId="1" xfId="0" applyFont="1" applyFill="1" applyBorder="1" applyAlignment="1">
      <alignment horizontal="left" vertical="center"/>
    </xf>
    <xf numFmtId="0" fontId="6" fillId="4" borderId="1" xfId="0" applyFont="1" applyFill="1" applyBorder="1" applyAlignment="1">
      <alignment horizontal="center" vertical="center"/>
    </xf>
    <xf numFmtId="0" fontId="33" fillId="4" borderId="1" xfId="0" applyFont="1" applyFill="1" applyBorder="1" applyAlignment="1">
      <alignment vertical="top"/>
    </xf>
    <xf numFmtId="0" fontId="6" fillId="4" borderId="1" xfId="0" applyFont="1" applyFill="1" applyBorder="1" applyAlignment="1">
      <alignment vertical="top"/>
    </xf>
    <xf numFmtId="0" fontId="6" fillId="4" borderId="1" xfId="0" applyFont="1" applyFill="1" applyBorder="1" applyAlignment="1">
      <alignment horizontal="left" vertical="top"/>
    </xf>
    <xf numFmtId="0" fontId="6" fillId="4" borderId="1" xfId="0" applyFont="1" applyFill="1" applyBorder="1" applyAlignment="1">
      <alignment horizontal="center" vertical="top"/>
    </xf>
    <xf numFmtId="170" fontId="12" fillId="5" borderId="1" xfId="0" applyNumberFormat="1" applyFont="1" applyFill="1" applyBorder="1" applyAlignment="1">
      <alignment horizontal="right"/>
    </xf>
    <xf numFmtId="0" fontId="31" fillId="0" borderId="1" xfId="0" applyFont="1" applyBorder="1" applyAlignment="1">
      <alignment vertical="top" wrapText="1"/>
    </xf>
    <xf numFmtId="0" fontId="6" fillId="0" borderId="0" xfId="0" applyFont="1" applyAlignment="1">
      <alignment horizontal="left" vertical="top"/>
    </xf>
    <xf numFmtId="0" fontId="6" fillId="0" borderId="0" xfId="0" applyFont="1" applyAlignment="1">
      <alignment horizontal="center" vertical="top"/>
    </xf>
    <xf numFmtId="42" fontId="6" fillId="0" borderId="0" xfId="6" applyFont="1" applyAlignment="1">
      <alignment vertical="top"/>
    </xf>
    <xf numFmtId="0" fontId="6" fillId="4" borderId="0" xfId="0" applyFont="1" applyFill="1" applyAlignment="1">
      <alignment vertical="center"/>
    </xf>
    <xf numFmtId="0" fontId="32" fillId="3" borderId="1" xfId="2" applyFont="1" applyFill="1" applyBorder="1" applyAlignment="1">
      <alignment horizontal="left" vertical="center" wrapText="1"/>
    </xf>
    <xf numFmtId="0" fontId="32" fillId="3" borderId="1" xfId="2" applyFont="1" applyFill="1" applyBorder="1" applyAlignment="1">
      <alignment horizontal="left" vertical="center"/>
    </xf>
    <xf numFmtId="0" fontId="22" fillId="0" borderId="0" xfId="0" applyFont="1" applyAlignment="1">
      <alignment horizontal="left" vertical="center"/>
    </xf>
    <xf numFmtId="3" fontId="35" fillId="0" borderId="1" xfId="2" applyNumberFormat="1" applyFont="1" applyBorder="1" applyAlignment="1">
      <alignment horizontal="center" vertical="center" wrapText="1"/>
    </xf>
    <xf numFmtId="3" fontId="36" fillId="0" borderId="1" xfId="0" applyNumberFormat="1" applyFont="1" applyBorder="1" applyAlignment="1">
      <alignment horizontal="center"/>
    </xf>
    <xf numFmtId="43" fontId="22" fillId="0" borderId="0" xfId="0" applyNumberFormat="1" applyFont="1" applyAlignment="1">
      <alignment horizontal="left" vertical="center"/>
    </xf>
    <xf numFmtId="165" fontId="29" fillId="0" borderId="0" xfId="3" applyNumberFormat="1" applyFont="1" applyFill="1" applyBorder="1" applyAlignment="1">
      <alignment horizontal="left" vertical="center" wrapText="1"/>
    </xf>
    <xf numFmtId="165" fontId="17" fillId="0" borderId="0" xfId="3" applyNumberFormat="1" applyFont="1" applyFill="1" applyBorder="1" applyAlignment="1">
      <alignment horizontal="center" vertical="center" wrapText="1"/>
    </xf>
    <xf numFmtId="3" fontId="3" fillId="0" borderId="0" xfId="2" applyNumberFormat="1" applyFont="1" applyAlignment="1">
      <alignment horizontal="center" vertical="center" wrapText="1"/>
    </xf>
    <xf numFmtId="0" fontId="20" fillId="0" borderId="5" xfId="0" applyFont="1" applyBorder="1" applyAlignment="1">
      <alignment horizontal="center" vertical="center"/>
    </xf>
    <xf numFmtId="0" fontId="12" fillId="0" borderId="5" xfId="0" applyFont="1" applyBorder="1" applyAlignment="1">
      <alignment horizontal="center" vertical="center" wrapText="1"/>
    </xf>
    <xf numFmtId="0" fontId="32" fillId="5" borderId="6" xfId="2" applyFont="1" applyFill="1" applyBorder="1" applyAlignment="1">
      <alignment vertical="top"/>
    </xf>
    <xf numFmtId="0" fontId="32" fillId="5" borderId="18" xfId="2" applyFont="1" applyFill="1" applyBorder="1" applyAlignment="1">
      <alignment vertical="top"/>
    </xf>
    <xf numFmtId="0" fontId="32" fillId="4" borderId="18" xfId="2" applyFont="1" applyFill="1" applyBorder="1" applyAlignment="1">
      <alignment vertical="top"/>
    </xf>
    <xf numFmtId="0" fontId="32" fillId="3" borderId="5" xfId="2" applyFont="1" applyFill="1" applyBorder="1" applyAlignment="1">
      <alignment horizontal="left" vertical="top"/>
    </xf>
    <xf numFmtId="0" fontId="6" fillId="4" borderId="5" xfId="0" applyFont="1" applyFill="1" applyBorder="1" applyAlignment="1">
      <alignment vertical="center"/>
    </xf>
    <xf numFmtId="0" fontId="6" fillId="4" borderId="5" xfId="0" applyFont="1" applyFill="1" applyBorder="1" applyAlignment="1">
      <alignment vertical="top"/>
    </xf>
    <xf numFmtId="0" fontId="31" fillId="5" borderId="9" xfId="0" applyFont="1" applyFill="1" applyBorder="1" applyAlignment="1">
      <alignment horizontal="center" vertical="center"/>
    </xf>
    <xf numFmtId="0" fontId="31" fillId="5" borderId="3" xfId="0" applyFont="1" applyFill="1" applyBorder="1" applyAlignment="1">
      <alignment horizontal="center" vertical="center"/>
    </xf>
    <xf numFmtId="0" fontId="31" fillId="4" borderId="7" xfId="0" applyFont="1" applyFill="1" applyBorder="1" applyAlignment="1">
      <alignment horizontal="center" vertical="center"/>
    </xf>
    <xf numFmtId="0" fontId="32" fillId="3" borderId="3" xfId="2" applyFont="1" applyFill="1" applyBorder="1" applyAlignment="1">
      <alignment horizontal="left" vertical="top"/>
    </xf>
    <xf numFmtId="0" fontId="6" fillId="4" borderId="3" xfId="0" applyFont="1" applyFill="1" applyBorder="1" applyAlignment="1">
      <alignment vertical="center" wrapText="1"/>
    </xf>
    <xf numFmtId="0" fontId="6" fillId="4" borderId="3" xfId="0" applyFont="1" applyFill="1" applyBorder="1" applyAlignment="1">
      <alignment vertical="center"/>
    </xf>
    <xf numFmtId="0" fontId="6" fillId="4" borderId="3" xfId="0" applyFont="1" applyFill="1" applyBorder="1" applyAlignment="1">
      <alignment vertical="top"/>
    </xf>
    <xf numFmtId="0" fontId="20" fillId="0" borderId="0" xfId="0" applyFont="1" applyAlignment="1">
      <alignment horizontal="center" vertical="center"/>
    </xf>
    <xf numFmtId="0" fontId="12" fillId="0" borderId="0" xfId="0" applyFont="1" applyAlignment="1">
      <alignment horizontal="center" vertical="center" wrapText="1"/>
    </xf>
    <xf numFmtId="0" fontId="28" fillId="0" borderId="0" xfId="0" applyFont="1" applyAlignment="1">
      <alignment horizontal="center" vertical="center"/>
    </xf>
    <xf numFmtId="0" fontId="29" fillId="0" borderId="0" xfId="2" applyFont="1" applyAlignment="1">
      <alignment horizontal="center" vertical="center"/>
    </xf>
    <xf numFmtId="0" fontId="29" fillId="0" borderId="0" xfId="2" applyFont="1" applyAlignment="1">
      <alignment horizontal="center"/>
    </xf>
    <xf numFmtId="0" fontId="30" fillId="0" borderId="0" xfId="0" applyFont="1" applyAlignment="1">
      <alignment horizontal="center"/>
    </xf>
    <xf numFmtId="0" fontId="32" fillId="0" borderId="0" xfId="2" applyFont="1" applyAlignment="1">
      <alignment vertical="top"/>
    </xf>
    <xf numFmtId="0" fontId="32" fillId="0" borderId="0" xfId="2" applyFont="1" applyAlignment="1">
      <alignment horizontal="left" vertical="top"/>
    </xf>
    <xf numFmtId="0" fontId="6" fillId="0" borderId="0" xfId="0" applyFont="1" applyAlignment="1">
      <alignment vertical="center" wrapText="1"/>
    </xf>
    <xf numFmtId="171" fontId="12" fillId="0" borderId="1" xfId="0" applyNumberFormat="1" applyFont="1" applyBorder="1" applyAlignment="1">
      <alignment horizontal="center" vertical="center"/>
    </xf>
    <xf numFmtId="0" fontId="37" fillId="0" borderId="0" xfId="0" applyFont="1"/>
    <xf numFmtId="0" fontId="32" fillId="3" borderId="18" xfId="2" applyFont="1" applyFill="1" applyBorder="1" applyAlignment="1">
      <alignment horizontal="center" vertical="center"/>
    </xf>
    <xf numFmtId="0" fontId="32" fillId="3" borderId="19" xfId="2" applyFont="1" applyFill="1" applyBorder="1" applyAlignment="1">
      <alignment horizontal="center" vertical="center"/>
    </xf>
    <xf numFmtId="165" fontId="32" fillId="3" borderId="10" xfId="3" applyNumberFormat="1" applyFont="1" applyFill="1" applyBorder="1" applyAlignment="1">
      <alignment horizontal="center" vertical="center"/>
    </xf>
    <xf numFmtId="0" fontId="17" fillId="0" borderId="0" xfId="2" applyFont="1" applyAlignment="1">
      <alignment horizontal="center" vertical="center"/>
    </xf>
    <xf numFmtId="3" fontId="29" fillId="0" borderId="0" xfId="2" applyNumberFormat="1" applyFont="1" applyAlignment="1">
      <alignment horizontal="center" vertical="center" wrapText="1"/>
    </xf>
    <xf numFmtId="9" fontId="29" fillId="0" borderId="0" xfId="2" applyNumberFormat="1" applyFont="1" applyAlignment="1">
      <alignment horizontal="center" vertical="center" wrapText="1"/>
    </xf>
    <xf numFmtId="0" fontId="17" fillId="0" borderId="10" xfId="2" applyFont="1" applyBorder="1" applyAlignment="1">
      <alignment horizontal="left" vertical="center"/>
    </xf>
    <xf numFmtId="0" fontId="23" fillId="0" borderId="0" xfId="9" applyFont="1" applyProtection="1">
      <protection locked="0"/>
    </xf>
    <xf numFmtId="0" fontId="0" fillId="14" borderId="1" xfId="0" applyFill="1" applyBorder="1" applyAlignment="1">
      <alignment vertical="center"/>
    </xf>
    <xf numFmtId="0" fontId="15" fillId="0" borderId="0" xfId="9" applyFont="1" applyProtection="1">
      <protection locked="0"/>
    </xf>
    <xf numFmtId="0" fontId="27" fillId="5" borderId="1" xfId="0" applyFont="1" applyFill="1" applyBorder="1" applyAlignment="1">
      <alignment vertical="center"/>
    </xf>
    <xf numFmtId="0" fontId="21" fillId="15" borderId="0" xfId="0" applyFont="1" applyFill="1"/>
    <xf numFmtId="0" fontId="0" fillId="0" borderId="0" xfId="0" applyAlignment="1">
      <alignment horizontal="justify" vertical="center"/>
    </xf>
    <xf numFmtId="0" fontId="0" fillId="0" borderId="0" xfId="0" applyAlignment="1">
      <alignment horizontal="left" vertical="center" indent="5"/>
    </xf>
    <xf numFmtId="0" fontId="0" fillId="0" borderId="0" xfId="0" applyAlignment="1">
      <alignment horizontal="left" vertical="center" indent="3"/>
    </xf>
    <xf numFmtId="0" fontId="38" fillId="0" borderId="0" xfId="0" applyFont="1" applyAlignment="1">
      <alignment horizontal="left" vertical="center" indent="5"/>
    </xf>
    <xf numFmtId="0" fontId="28" fillId="0" borderId="0" xfId="0" applyFont="1" applyAlignment="1">
      <alignment vertical="center"/>
    </xf>
    <xf numFmtId="0" fontId="28" fillId="0" borderId="0" xfId="0" applyFont="1" applyAlignment="1">
      <alignment horizontal="justify" vertical="center"/>
    </xf>
    <xf numFmtId="44" fontId="27" fillId="5" borderId="0" xfId="11" applyFont="1" applyFill="1"/>
    <xf numFmtId="42" fontId="0" fillId="0" borderId="17" xfId="6" applyFont="1" applyFill="1" applyBorder="1"/>
    <xf numFmtId="44" fontId="0" fillId="5" borderId="0" xfId="0" applyNumberFormat="1" applyFill="1"/>
    <xf numFmtId="44" fontId="27" fillId="5" borderId="0" xfId="0" applyNumberFormat="1" applyFont="1" applyFill="1"/>
    <xf numFmtId="44" fontId="34" fillId="5" borderId="0" xfId="0" applyNumberFormat="1" applyFont="1" applyFill="1"/>
    <xf numFmtId="0" fontId="28" fillId="0" borderId="0" xfId="0" applyFont="1"/>
    <xf numFmtId="0" fontId="21" fillId="0" borderId="1" xfId="0" applyFont="1" applyBorder="1" applyAlignment="1">
      <alignment horizontal="center" vertical="center" wrapText="1"/>
    </xf>
    <xf numFmtId="44" fontId="0" fillId="0" borderId="1" xfId="11" applyFont="1" applyBorder="1"/>
    <xf numFmtId="3" fontId="3" fillId="5" borderId="1" xfId="2" applyNumberFormat="1" applyFont="1" applyFill="1" applyBorder="1" applyAlignment="1">
      <alignment horizontal="center" vertical="center" wrapText="1"/>
    </xf>
    <xf numFmtId="171" fontId="22" fillId="0" borderId="0" xfId="0" applyNumberFormat="1" applyFont="1"/>
    <xf numFmtId="0" fontId="33" fillId="4" borderId="2" xfId="0" applyFont="1" applyFill="1" applyBorder="1" applyAlignment="1">
      <alignment horizontal="center" vertical="center" wrapText="1"/>
    </xf>
    <xf numFmtId="170" fontId="33" fillId="0" borderId="1" xfId="0" applyNumberFormat="1" applyFont="1" applyBorder="1" applyAlignment="1">
      <alignment horizontal="right" vertical="center" wrapText="1"/>
    </xf>
    <xf numFmtId="0" fontId="0" fillId="0" borderId="0" xfId="0" applyAlignment="1">
      <alignment wrapText="1"/>
    </xf>
    <xf numFmtId="0" fontId="6" fillId="0" borderId="0" xfId="0" applyFont="1" applyAlignment="1">
      <alignment wrapText="1"/>
    </xf>
    <xf numFmtId="0" fontId="6" fillId="0" borderId="1" xfId="0" applyFont="1" applyBorder="1" applyAlignment="1">
      <alignment vertical="top" wrapText="1"/>
    </xf>
    <xf numFmtId="0" fontId="22" fillId="0" borderId="0" xfId="0" applyFont="1" applyAlignment="1">
      <alignment wrapText="1"/>
    </xf>
    <xf numFmtId="0" fontId="6" fillId="0" borderId="0" xfId="0" applyFont="1" applyAlignment="1">
      <alignment vertical="top" wrapText="1"/>
    </xf>
    <xf numFmtId="0" fontId="0" fillId="0" borderId="0" xfId="0" applyAlignment="1">
      <alignment vertical="center" wrapText="1"/>
    </xf>
    <xf numFmtId="0" fontId="6" fillId="4" borderId="0" xfId="0" applyFont="1" applyFill="1" applyAlignment="1">
      <alignment vertical="center" wrapText="1"/>
    </xf>
    <xf numFmtId="0" fontId="20" fillId="0" borderId="1" xfId="0" applyFont="1" applyBorder="1" applyAlignment="1">
      <alignment vertical="center" wrapText="1"/>
    </xf>
    <xf numFmtId="0" fontId="22" fillId="0" borderId="0" xfId="0" applyFont="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44" fontId="0" fillId="12" borderId="1" xfId="11" applyFont="1" applyFill="1" applyBorder="1"/>
    <xf numFmtId="172" fontId="0" fillId="0" borderId="0" xfId="0" applyNumberFormat="1" applyAlignment="1">
      <alignment horizontal="left" indent="5"/>
    </xf>
    <xf numFmtId="44" fontId="0" fillId="0" borderId="0" xfId="0" applyNumberFormat="1"/>
    <xf numFmtId="172" fontId="0" fillId="0" borderId="0" xfId="0" applyNumberFormat="1"/>
    <xf numFmtId="44" fontId="22" fillId="0" borderId="0" xfId="13" applyNumberFormat="1" applyFont="1" applyAlignment="1">
      <alignment horizontal="left" vertical="center"/>
    </xf>
    <xf numFmtId="44" fontId="40" fillId="0" borderId="0" xfId="0" applyNumberFormat="1" applyFont="1"/>
    <xf numFmtId="0" fontId="40" fillId="0" borderId="0" xfId="0" applyFont="1"/>
    <xf numFmtId="171" fontId="40" fillId="0" borderId="0" xfId="0" applyNumberFormat="1" applyFont="1"/>
    <xf numFmtId="0" fontId="41" fillId="0" borderId="0" xfId="0" applyFont="1" applyAlignment="1">
      <alignment vertical="top"/>
    </xf>
    <xf numFmtId="171" fontId="41" fillId="0" borderId="0" xfId="0" applyNumberFormat="1" applyFont="1" applyAlignment="1">
      <alignment vertical="top"/>
    </xf>
    <xf numFmtId="44" fontId="39" fillId="0" borderId="0" xfId="11" applyFont="1" applyFill="1" applyBorder="1" applyAlignment="1">
      <alignment vertical="center"/>
    </xf>
    <xf numFmtId="3" fontId="40" fillId="0" borderId="0" xfId="0" applyNumberFormat="1" applyFont="1"/>
    <xf numFmtId="0" fontId="42" fillId="0" borderId="0" xfId="0" applyFont="1" applyAlignment="1">
      <alignment horizontal="left" vertical="center"/>
    </xf>
    <xf numFmtId="43" fontId="42" fillId="0" borderId="0" xfId="10" applyFont="1"/>
    <xf numFmtId="0" fontId="42" fillId="0" borderId="0" xfId="0" applyFont="1"/>
    <xf numFmtId="43" fontId="42" fillId="0" borderId="0" xfId="0" applyNumberFormat="1" applyFont="1" applyAlignment="1">
      <alignment horizontal="left" vertical="center"/>
    </xf>
    <xf numFmtId="43" fontId="42" fillId="0" borderId="0" xfId="0" applyNumberFormat="1" applyFont="1"/>
    <xf numFmtId="43" fontId="40" fillId="0" borderId="0" xfId="0" applyNumberFormat="1" applyFont="1"/>
    <xf numFmtId="0" fontId="19" fillId="0" borderId="1" xfId="12" applyBorder="1" applyAlignment="1">
      <alignment vertical="center" wrapText="1"/>
    </xf>
    <xf numFmtId="0" fontId="0" fillId="0" borderId="0" xfId="0" applyAlignment="1"/>
    <xf numFmtId="0" fontId="0" fillId="0" borderId="0" xfId="0" applyFont="1" applyAlignment="1"/>
    <xf numFmtId="0" fontId="8" fillId="5" borderId="4" xfId="2" applyFont="1" applyFill="1" applyBorder="1" applyAlignment="1">
      <alignment horizontal="center" vertical="top"/>
    </xf>
    <xf numFmtId="0" fontId="8" fillId="5" borderId="2" xfId="2" applyFont="1" applyFill="1" applyBorder="1" applyAlignment="1">
      <alignment horizontal="center" vertical="top"/>
    </xf>
    <xf numFmtId="0" fontId="8" fillId="5" borderId="10" xfId="2" applyFont="1" applyFill="1" applyBorder="1" applyAlignment="1">
      <alignment horizontal="center" vertical="top"/>
    </xf>
    <xf numFmtId="0" fontId="0" fillId="14" borderId="1" xfId="0" applyFill="1" applyBorder="1" applyAlignment="1">
      <alignment vertical="center"/>
    </xf>
    <xf numFmtId="0" fontId="0" fillId="5" borderId="1" xfId="0" applyFill="1" applyBorder="1" applyAlignment="1">
      <alignment vertical="center"/>
    </xf>
    <xf numFmtId="0" fontId="24" fillId="0" borderId="0" xfId="0" applyFont="1" applyAlignment="1">
      <alignment horizontal="center"/>
    </xf>
    <xf numFmtId="165" fontId="17" fillId="0" borderId="1" xfId="3" applyNumberFormat="1" applyFont="1" applyFill="1" applyBorder="1" applyAlignment="1">
      <alignment horizontal="center" vertical="center" wrapText="1"/>
    </xf>
    <xf numFmtId="0" fontId="29" fillId="0" borderId="1" xfId="2" applyFont="1" applyBorder="1" applyAlignment="1">
      <alignment horizontal="left"/>
    </xf>
    <xf numFmtId="0" fontId="0" fillId="0" borderId="5"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29" fillId="0" borderId="10" xfId="2" applyFont="1" applyBorder="1" applyAlignment="1">
      <alignment horizontal="left" vertical="center"/>
    </xf>
    <xf numFmtId="0" fontId="17" fillId="0" borderId="1" xfId="2" applyFont="1" applyBorder="1" applyAlignment="1">
      <alignment horizontal="left" vertical="center" wrapText="1"/>
    </xf>
    <xf numFmtId="165" fontId="29" fillId="0" borderId="1" xfId="3" applyNumberFormat="1" applyFont="1" applyFill="1" applyBorder="1" applyAlignment="1">
      <alignment horizontal="left" vertical="center" wrapText="1"/>
    </xf>
    <xf numFmtId="0" fontId="29" fillId="0" borderId="1" xfId="2" applyFont="1" applyBorder="1" applyAlignment="1">
      <alignment horizontal="left" vertical="center" wrapText="1"/>
    </xf>
    <xf numFmtId="0" fontId="0" fillId="0" borderId="1" xfId="0" applyBorder="1" applyAlignment="1">
      <alignment horizontal="center"/>
    </xf>
    <xf numFmtId="0" fontId="28" fillId="3" borderId="1" xfId="0" applyFont="1" applyFill="1" applyBorder="1" applyAlignment="1">
      <alignment horizontal="center" vertical="center"/>
    </xf>
    <xf numFmtId="0" fontId="29" fillId="3" borderId="1" xfId="2" applyFont="1" applyFill="1" applyBorder="1" applyAlignment="1">
      <alignment horizontal="center" vertical="center"/>
    </xf>
    <xf numFmtId="0" fontId="29" fillId="0" borderId="3" xfId="2" applyFont="1" applyBorder="1" applyAlignment="1">
      <alignment horizontal="center"/>
    </xf>
    <xf numFmtId="0" fontId="29" fillId="0" borderId="1" xfId="2" applyFont="1" applyBorder="1" applyAlignment="1">
      <alignment horizontal="center"/>
    </xf>
    <xf numFmtId="0" fontId="29" fillId="0" borderId="5" xfId="2" applyFont="1" applyBorder="1" applyAlignment="1">
      <alignment horizontal="center"/>
    </xf>
    <xf numFmtId="0" fontId="30" fillId="0" borderId="1" xfId="0" applyFont="1" applyBorder="1" applyAlignment="1">
      <alignment horizontal="center"/>
    </xf>
    <xf numFmtId="0" fontId="0" fillId="0" borderId="1" xfId="0" applyBorder="1" applyAlignment="1">
      <alignment vertical="center"/>
    </xf>
  </cellXfs>
  <cellStyles count="14">
    <cellStyle name="Hipervínculo" xfId="12" builtinId="8"/>
    <cellStyle name="Hyperlink" xfId="8" xr:uid="{00000000-000B-0000-0000-000008000000}"/>
    <cellStyle name="Millares [0]" xfId="1" builtinId="6"/>
    <cellStyle name="Millares 10" xfId="3" xr:uid="{00000000-0005-0000-0000-000002000000}"/>
    <cellStyle name="Millares 2" xfId="10" xr:uid="{7531DEEB-6B66-4152-9889-66E2F5F2A3C4}"/>
    <cellStyle name="Moneda" xfId="11" builtinId="4"/>
    <cellStyle name="Moneda [0]" xfId="6" builtinId="7"/>
    <cellStyle name="Moneda 2" xfId="7" xr:uid="{90669B45-BF35-43E0-92F7-7EFAEF7943F0}"/>
    <cellStyle name="Normal" xfId="0" builtinId="0"/>
    <cellStyle name="Normal 10 2" xfId="4" xr:uid="{00000000-0005-0000-0000-000004000000}"/>
    <cellStyle name="Normal 14" xfId="2" xr:uid="{00000000-0005-0000-0000-000005000000}"/>
    <cellStyle name="Normal 2" xfId="5" xr:uid="{00000000-0005-0000-0000-000006000000}"/>
    <cellStyle name="Normal 4" xfId="9" xr:uid="{6B958F46-B101-46E3-A415-7B685BA368B0}"/>
    <cellStyle name="Porcentaje" xfId="13" builtinId="5"/>
  </cellStyles>
  <dxfs count="20">
    <dxf>
      <font>
        <color rgb="FF9C0006"/>
      </font>
      <fill>
        <patternFill>
          <bgColor rgb="FFFFC7CE"/>
        </patternFill>
      </fill>
    </dxf>
    <dxf>
      <numFmt numFmtId="32" formatCode="_-&quot;$&quot;\ * #,##0_-;\-&quot;$&quot;\ * #,##0_-;_-&quot;$&quot;\ * &quot;-&quot;_-;_-@_-"/>
    </dxf>
    <dxf>
      <numFmt numFmtId="32" formatCode="_-&quot;$&quot;\ * #,##0_-;\-&quot;$&quot;\ * #,##0_-;_-&quot;$&quot;\ * &quot;-&quot;_-;_-@_-"/>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indexed="64"/>
          <bgColor rgb="FFFFFF00"/>
        </patternFill>
      </fill>
    </dxf>
    <dxf>
      <numFmt numFmtId="32" formatCode="_-&quot;$&quot;\ * #,##0_-;\-&quot;$&quot;\ * #,##0_-;_-&quot;$&quot;\ * &quot;-&quot;_-;_-@_-"/>
    </dxf>
    <dxf>
      <numFmt numFmtId="32" formatCode="_-&quot;$&quot;\ * #,##0_-;\-&quot;$&quot;\ * #,##0_-;_-&quot;$&quot;\ * &quot;-&quot;_-;_-@_-"/>
      <fill>
        <patternFill patternType="solid">
          <fgColor theme="4" tint="0.79998168889431442"/>
          <bgColor rgb="FFFFFF0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dxf>
    <dxf>
      <numFmt numFmtId="32" formatCode="_-&quot;$&quot;\ * #,##0_-;\-&quot;$&quot;\ * #,##0_-;_-&quot;$&quot;\ * &quot;-&quot;_-;_-@_-"/>
    </dxf>
    <dxf>
      <numFmt numFmtId="32" formatCode="_-&quot;$&quot;\ * #,##0_-;\-&quot;$&quot;\ * #,##0_-;_-&quot;$&quot;\ * &quot;-&quot;_-;_-@_-"/>
    </dxf>
    <dxf>
      <numFmt numFmtId="32" formatCode="_-&quot;$&quot;\ * #,##0_-;\-&quot;$&quot;\ * #,##0_-;_-&quot;$&quot;\ * &quot;-&quot;_-;_-@_-"/>
    </dxf>
    <dxf>
      <numFmt numFmtId="32" formatCode="_-&quot;$&quot;\ * #,##0_-;\-&quot;$&quot;\ * #,##0_-;_-&quot;$&quot;\ * &quot;-&quot;_-;_-@_-"/>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color rgb="FF9C0006"/>
      </font>
      <fill>
        <patternFill>
          <bgColor rgb="FFFFC7CE"/>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B69E80C5-DB3A-40DF-A3F0-563E3C790ECC}"/>
            </a:ext>
          </a:extLst>
        </xdr:cNvPr>
        <xdr:cNvPicPr>
          <a:picLocks noChangeAspect="1"/>
        </xdr:cNvPicPr>
      </xdr:nvPicPr>
      <xdr:blipFill>
        <a:blip xmlns:r="http://schemas.openxmlformats.org/officeDocument/2006/relationships" r:embed="rId1"/>
        <a:stretch>
          <a:fillRect/>
        </a:stretch>
      </xdr:blipFill>
      <xdr:spPr>
        <a:xfrm>
          <a:off x="7091903" y="41413"/>
          <a:ext cx="725455" cy="68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516698</xdr:colOff>
      <xdr:row>2</xdr:row>
      <xdr:rowOff>49024</xdr:rowOff>
    </xdr:to>
    <xdr:pic>
      <xdr:nvPicPr>
        <xdr:cNvPr id="2" name="Imagen 1" descr="Logotipo SENA">
          <a:extLst>
            <a:ext uri="{FF2B5EF4-FFF2-40B4-BE49-F238E27FC236}">
              <a16:creationId xmlns:a16="http://schemas.microsoft.com/office/drawing/2014/main" id="{C9E1266C-229F-4112-9A9C-C032EFE453F7}"/>
            </a:ext>
          </a:extLst>
        </xdr:cNvPr>
        <xdr:cNvPicPr>
          <a:picLocks noChangeAspect="1"/>
        </xdr:cNvPicPr>
      </xdr:nvPicPr>
      <xdr:blipFill>
        <a:blip xmlns:r="http://schemas.openxmlformats.org/officeDocument/2006/relationships" r:embed="rId1"/>
        <a:stretch>
          <a:fillRect/>
        </a:stretch>
      </xdr:blipFill>
      <xdr:spPr>
        <a:xfrm>
          <a:off x="10321513" y="41413"/>
          <a:ext cx="753394" cy="6849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7E8A04D4-D1F5-47B0-84C4-6A8908CC59F6}"/>
            </a:ext>
          </a:extLst>
        </xdr:cNvPr>
        <xdr:cNvPicPr>
          <a:picLocks noChangeAspect="1"/>
        </xdr:cNvPicPr>
      </xdr:nvPicPr>
      <xdr:blipFill>
        <a:blip xmlns:r="http://schemas.openxmlformats.org/officeDocument/2006/relationships" r:embed="rId1"/>
        <a:stretch>
          <a:fillRect/>
        </a:stretch>
      </xdr:blipFill>
      <xdr:spPr>
        <a:xfrm>
          <a:off x="6891133" y="41413"/>
          <a:ext cx="702595" cy="68715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298935185" createdVersion="7" refreshedVersion="7" minRefreshableVersion="3" recordCount="87" xr:uid="{6CE7193A-D054-4A5C-AC57-4461A1315CA6}">
  <cacheSource type="worksheet">
    <worksheetSource ref="A16:L106" sheet="Regular" r:id="rId2"/>
  </cacheSource>
  <cacheFields count="12">
    <cacheField name="Lugar" numFmtId="0">
      <sharedItems containsBlank="1"/>
    </cacheField>
    <cacheField name="NIVEL" numFmtId="0">
      <sharedItems containsBlank="1" count="9">
        <s v="Tecnólogo"/>
        <s v="Técnico"/>
        <s v="Complementario"/>
        <s v="Transversal"/>
        <m/>
        <s v="Tecnólogo virtual"/>
        <s v="Técnico Virtual"/>
        <s v="Complementario virtual"/>
        <s v="Operario" u="1"/>
      </sharedItems>
    </cacheField>
    <cacheField name="NOMBRE DEL PROGRAMA_x000a_(TE-TP-TGO)" numFmtId="0">
      <sharedItems containsBlank="1"/>
    </cacheField>
    <cacheField name="CONTRATO" numFmtId="0">
      <sharedItems containsBlank="1"/>
    </cacheField>
    <cacheField name="No. CONTRATOS" numFmtId="0">
      <sharedItems containsString="0" containsBlank="1" containsNumber="1" containsInteger="1" minValue="0" maxValue="12"/>
    </cacheField>
    <cacheField name="MESES" numFmtId="0">
      <sharedItems containsString="0" containsBlank="1" containsNumber="1" containsInteger="1" minValue="4" maxValue="10"/>
    </cacheField>
    <cacheField name="DIAS" numFmtId="0">
      <sharedItems containsString="0" containsBlank="1" containsNumber="1" containsInteger="1" minValue="0" maxValue="27"/>
    </cacheField>
    <cacheField name="Inicio_x000a_ (D-M-A)" numFmtId="0">
      <sharedItems containsNonDate="0" containsDate="1" containsString="0" containsBlank="1" minDate="2022-02-01T00:00:00" maxDate="2022-04-05T00:00:00" count="3">
        <d v="2022-02-01T00:00:00"/>
        <m/>
        <d v="2022-04-04T00:00:00"/>
      </sharedItems>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cacheField>
    <cacheField name="PROFESIONALES" numFmtId="42">
      <sharedItems containsString="0" containsBlank="1" containsNumber="1" containsInteger="1" minValue="0" maxValue="3860000"/>
    </cacheField>
    <cacheField name="COSTO TOTAL HONORARIOS" numFmtId="42">
      <sharedItems containsString="0" containsBlank="1" containsNumber="1" minValue="0" maxValue="478640000.00000006"/>
    </cacheField>
    <cacheField name="TECNICOS Y/O TECNOLOGOS" numFmtId="42">
      <sharedItems containsString="0" containsBlank="1" containsNumber="1" containsInteger="1" minValue="0" maxValue="333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8215856483" createdVersion="7" refreshedVersion="7" minRefreshableVersion="3" recordCount="97" xr:uid="{B3F1B34C-AA3E-4110-9973-6CA0DC7E982B}">
  <cacheSource type="worksheet">
    <worksheetSource ref="A16:N153" sheet="Regular" r:id="rId2"/>
  </cacheSource>
  <cacheFields count="15">
    <cacheField name="Lugar" numFmtId="0">
      <sharedItems containsBlank="1"/>
    </cacheField>
    <cacheField name="NIVEL" numFmtId="0">
      <sharedItems containsBlank="1"/>
    </cacheField>
    <cacheField name="NOMBRE DEL PROGRAMA_x000a_(TE-TP-TGO)" numFmtId="0">
      <sharedItems containsBlank="1"/>
    </cacheField>
    <cacheField name="CONTRATO" numFmtId="0">
      <sharedItems containsBlank="1" count="2">
        <s v="Periodo Fijo"/>
        <m/>
      </sharedItems>
    </cacheField>
    <cacheField name="No. CONTRATOS" numFmtId="0">
      <sharedItems containsString="0" containsBlank="1" containsNumber="1" containsInteger="1" minValue="0" maxValue="12" count="10">
        <n v="6"/>
        <n v="2"/>
        <n v="1"/>
        <n v="0"/>
        <n v="4"/>
        <n v="5"/>
        <n v="3"/>
        <n v="12"/>
        <n v="8"/>
        <m/>
      </sharedItems>
    </cacheField>
    <cacheField name="MESES" numFmtId="0">
      <sharedItems containsString="0" containsBlank="1" containsNumber="1" containsInteger="1" minValue="4" maxValue="10" count="6">
        <n v="10"/>
        <n v="7"/>
        <n v="5"/>
        <n v="8"/>
        <n v="4"/>
        <m/>
      </sharedItems>
    </cacheField>
    <cacheField name="DIAS" numFmtId="0">
      <sharedItems containsString="0" containsBlank="1" containsNumber="1" containsInteger="1" minValue="0" maxValue="27" count="7">
        <n v="10"/>
        <n v="20"/>
        <n v="0"/>
        <n v="19"/>
        <m/>
        <n v="27"/>
        <n v="16"/>
      </sharedItems>
    </cacheField>
    <cacheField name="Inicio_x000a_ (D-M-A)" numFmtId="0">
      <sharedItems containsNonDate="0" containsDate="1" containsString="0" containsBlank="1" minDate="2022-02-01T00:00:00" maxDate="2022-04-05T00:00:00"/>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fieldGroup par="14" base="8">
        <rangePr groupBy="days" startDate="2022-05-31T00:00:00" endDate="2022-12-17T00:00:00"/>
        <groupItems count="368">
          <s v="(en blanco)"/>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12/2022"/>
        </groupItems>
      </fieldGroup>
    </cacheField>
    <cacheField name="PROFESIONALES" numFmtId="42">
      <sharedItems containsString="0" containsBlank="1" containsNumber="1" containsInteger="1" minValue="0" maxValue="3860000" count="4">
        <n v="3860000"/>
        <n v="0"/>
        <m/>
        <n v="3500000"/>
      </sharedItems>
    </cacheField>
    <cacheField name="COSTO TOTAL HONORARIOS" numFmtId="42">
      <sharedItems containsString="0" containsBlank="1" containsNumber="1" minValue="0" maxValue="478640000.00000006" count="17">
        <n v="239320000.00000003"/>
        <n v="79773333.333333343"/>
        <n v="39886666.666666672"/>
        <n v="0"/>
        <n v="159546666.66666669"/>
        <n v="199433333.33333337"/>
        <n v="119660000.00000001"/>
        <n v="478640000.00000006"/>
        <n v="15440000"/>
        <n v="319093333.33333337"/>
        <m/>
        <n v="38600000"/>
        <n v="36166666.666666672"/>
        <n v="180833333.33333337"/>
        <n v="72333333.333333343"/>
        <n v="53433333.333333328"/>
        <n v="26716666.666666664"/>
      </sharedItems>
    </cacheField>
    <cacheField name="TECNICOS Y/O TECNOLOGOS" numFmtId="42">
      <sharedItems containsString="0" containsBlank="1" containsNumber="1" containsInteger="1" minValue="0" maxValue="3330000" count="4">
        <n v="0"/>
        <n v="3050000"/>
        <n v="3330000"/>
        <m/>
      </sharedItems>
    </cacheField>
    <cacheField name="COSTO TOTAL HONORARIOS2" numFmtId="42">
      <sharedItems containsString="0" containsBlank="1" containsNumber="1" minValue="0" maxValue="127650000" count="11">
        <n v="0"/>
        <n v="31516666.666666668"/>
        <n v="25530000"/>
        <n v="127650000"/>
        <n v="51060000"/>
        <n v="34410000"/>
        <n v="12200000"/>
        <n v="50838000"/>
        <n v="25419000"/>
        <m/>
        <n v="68820000"/>
      </sharedItems>
    </cacheField>
    <cacheField name="DURACION DEL PROGRAMA" numFmtId="0">
      <sharedItems containsBlank="1" containsMixedTypes="1" containsNumber="1" containsInteger="1" minValue="6" maxValue="21"/>
    </cacheField>
    <cacheField name="Meses2" numFmtId="0" databaseField="0">
      <fieldGroup base="8">
        <rangePr groupBy="months" startDate="2022-05-31T00:00:00" endDate="2022-12-17T00:00:00"/>
        <groupItems count="14">
          <s v="&lt;31/05/2022"/>
          <s v="ene"/>
          <s v="feb"/>
          <s v="mar"/>
          <s v="abr"/>
          <s v="may"/>
          <s v="jun"/>
          <s v="jul"/>
          <s v="ago"/>
          <s v="sep"/>
          <s v="oct"/>
          <s v="nov"/>
          <s v="dic"/>
          <s v="&gt;17/12/2022"/>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s v="REGIONAL CAUCA - CTPI"/>
    <x v="0"/>
    <s v="Entrenamiento Deportivo"/>
    <s v="Periodo Fijo"/>
    <n v="6"/>
    <n v="10"/>
    <n v="10"/>
    <x v="0"/>
    <x v="0"/>
    <n v="3860000"/>
    <n v="239320000.00000003"/>
    <n v="0"/>
  </r>
  <r>
    <s v="REGIONAL CAUCA - CTPI"/>
    <x v="0"/>
    <s v="ADSI"/>
    <s v="Periodo Fijo"/>
    <n v="2"/>
    <n v="10"/>
    <n v="10"/>
    <x v="0"/>
    <x v="0"/>
    <n v="3860000"/>
    <n v="79773333.333333343"/>
    <n v="0"/>
  </r>
  <r>
    <s v="REGIONAL CAUCA - CTPI"/>
    <x v="0"/>
    <s v="Supervisión En Sistemas De Agua Y Saneamiento"/>
    <s v="Periodo Fijo"/>
    <n v="1"/>
    <n v="10"/>
    <n v="10"/>
    <x v="0"/>
    <x v="0"/>
    <n v="3860000"/>
    <n v="39886666.666666672"/>
    <n v="0"/>
  </r>
  <r>
    <s v="REGIONAL CAUCA - CTPI"/>
    <x v="1"/>
    <s v="Monitoreo Ambiental"/>
    <s v="Periodo Fijo"/>
    <n v="1"/>
    <n v="10"/>
    <n v="10"/>
    <x v="0"/>
    <x v="0"/>
    <n v="3860000"/>
    <n v="39886666.666666672"/>
    <n v="0"/>
  </r>
  <r>
    <s v="REGIONAL CAUCA - CTPI"/>
    <x v="1"/>
    <s v="Mantenimiento De Motocicletas Y Motocarros"/>
    <s v="Periodo Fijo"/>
    <n v="1"/>
    <n v="10"/>
    <n v="10"/>
    <x v="0"/>
    <x v="0"/>
    <n v="0"/>
    <n v="0"/>
    <n v="3050000"/>
  </r>
  <r>
    <s v="REGIONAL CAUCA - CTPI"/>
    <x v="1"/>
    <s v="Mantenimiento Eléctrico Y Control Electrónico De Automotores"/>
    <s v="Periodo Fijo"/>
    <n v="1"/>
    <n v="10"/>
    <n v="10"/>
    <x v="0"/>
    <x v="0"/>
    <n v="3860000"/>
    <n v="39886666.666666672"/>
    <n v="0"/>
  </r>
  <r>
    <s v="REGIONAL CAUCA - CTPI"/>
    <x v="0"/>
    <s v="Automatización De Sistemas Mecatrónicos"/>
    <s v="Periodo Fijo"/>
    <n v="1"/>
    <n v="10"/>
    <n v="10"/>
    <x v="0"/>
    <x v="0"/>
    <n v="3860000"/>
    <n v="39886666.666666672"/>
    <n v="0"/>
  </r>
  <r>
    <s v="REGIONAL CAUCA - CTPI"/>
    <x v="1"/>
    <s v="Desarrollo De Operaciones Logísticas En La Cadena De Abastecimiento"/>
    <s v="Periodo Fijo"/>
    <n v="1"/>
    <n v="10"/>
    <n v="10"/>
    <x v="0"/>
    <x v="0"/>
    <n v="3860000"/>
    <n v="39886666.666666672"/>
    <n v="0"/>
  </r>
  <r>
    <s v="REGIONAL CAUCA - CTPI"/>
    <x v="1"/>
    <s v="Procesos de Manufactura"/>
    <s v="Periodo Fijo"/>
    <n v="1"/>
    <n v="10"/>
    <n v="10"/>
    <x v="0"/>
    <x v="0"/>
    <n v="3860000"/>
    <n v="39886666.666666672"/>
    <n v="0"/>
  </r>
  <r>
    <s v="REGIONAL CAUCA - CTPI"/>
    <x v="1"/>
    <s v="Mecánica Maquinaria Industrial"/>
    <s v="Periodo Fijo"/>
    <n v="1"/>
    <n v="10"/>
    <n v="10"/>
    <x v="0"/>
    <x v="0"/>
    <n v="3860000"/>
    <n v="39886666.666666672"/>
    <n v="0"/>
  </r>
  <r>
    <s v="REGIONAL CAUCA - CTPI"/>
    <x v="1"/>
    <s v="Alistamiento Y Operación De Maquinaria Para La Producción Industrial"/>
    <s v="Periodo Fijo"/>
    <n v="2"/>
    <n v="10"/>
    <n v="10"/>
    <x v="0"/>
    <x v="0"/>
    <n v="3860000"/>
    <n v="79773333.333333343"/>
    <n v="0"/>
  </r>
  <r>
    <s v="REGIONAL CAUCA - CTPI"/>
    <x v="1"/>
    <s v="Mantenimiento E Instalacion De Sistemas Solares Fotovoltaicos"/>
    <s v="Periodo Fijo"/>
    <n v="1"/>
    <n v="10"/>
    <n v="10"/>
    <x v="0"/>
    <x v="0"/>
    <n v="3860000"/>
    <n v="39886666.666666672"/>
    <n v="0"/>
  </r>
  <r>
    <s v="REGIONAL CAUCA - CTPI"/>
    <x v="2"/>
    <s v="COMPORTAMIENTO EMPRENDEDOR"/>
    <s v="Periodo Fijo"/>
    <n v="1"/>
    <n v="7"/>
    <n v="20"/>
    <x v="0"/>
    <x v="1"/>
    <n v="0"/>
    <n v="0"/>
    <n v="3330000"/>
  </r>
  <r>
    <s v="REGIONAL CAUCA - CTPI"/>
    <x v="2"/>
    <s v="ELABORACION DE ADORNOS NAVIDEÑOS"/>
    <s v="Periodo Fijo"/>
    <n v="0"/>
    <n v="5"/>
    <n v="0"/>
    <x v="0"/>
    <x v="2"/>
    <n v="3860000"/>
    <n v="0"/>
    <n v="0"/>
  </r>
  <r>
    <s v="REGIONAL CAUCA - CTPI"/>
    <x v="2"/>
    <s v="ESTRUCTURACION DEL SISTEMA DE GESTION EN SEGURIDAD Y SALUD EN TRABAJO"/>
    <s v="Periodo Fijo"/>
    <n v="1"/>
    <n v="7"/>
    <n v="20"/>
    <x v="0"/>
    <x v="1"/>
    <n v="0"/>
    <n v="0"/>
    <n v="3330000"/>
  </r>
  <r>
    <s v="REGIONAL CAUCA - CTPI"/>
    <x v="2"/>
    <s v="SISTEMAS DE GENERACION DE ENERGIA ELECTRICA UTILIZANDO ENERGIAS RENOVABLES"/>
    <s v="Periodo Fijo"/>
    <n v="1"/>
    <n v="7"/>
    <n v="20"/>
    <x v="0"/>
    <x v="1"/>
    <n v="0"/>
    <n v="0"/>
    <n v="3330000"/>
  </r>
  <r>
    <s v="REGIONAL CAUCA - CTPI"/>
    <x v="3"/>
    <s v="Protección ambiental y Seguridad y Salud en el trabajo"/>
    <s v="Periodo Fijo"/>
    <n v="1"/>
    <n v="10"/>
    <n v="10"/>
    <x v="0"/>
    <x v="0"/>
    <n v="3860000"/>
    <n v="39886666.666666672"/>
    <n v="0"/>
  </r>
  <r>
    <s v="REGIONAL CAUCA - CTPI"/>
    <x v="3"/>
    <s v="Bilingüismo"/>
    <s v="Periodo Fijo"/>
    <n v="2"/>
    <n v="10"/>
    <n v="10"/>
    <x v="0"/>
    <x v="0"/>
    <n v="3860000"/>
    <n v="79773333.333333343"/>
    <n v="0"/>
  </r>
  <r>
    <s v="REGIONAL CAUCA - CTPI"/>
    <x v="3"/>
    <s v="Ética y/o Emprendimiento"/>
    <s v="Periodo Fijo"/>
    <n v="1"/>
    <n v="10"/>
    <n v="10"/>
    <x v="0"/>
    <x v="0"/>
    <n v="3860000"/>
    <n v="39886666.666666672"/>
    <n v="0"/>
  </r>
  <r>
    <s v="REGIONAL CAUCA - CTPI"/>
    <x v="0"/>
    <s v="Análisis y desarrollo de sistemas de información"/>
    <s v="Periodo Fijo"/>
    <n v="4"/>
    <n v="10"/>
    <n v="10"/>
    <x v="0"/>
    <x v="0"/>
    <n v="3860000"/>
    <n v="159546666.66666669"/>
    <n v="0"/>
  </r>
  <r>
    <s v="REGIONAL CAUCA - CTPI"/>
    <x v="0"/>
    <s v="Entrenamiento Deportivo"/>
    <s v="Periodo Fijo"/>
    <n v="5"/>
    <n v="10"/>
    <n v="10"/>
    <x v="0"/>
    <x v="0"/>
    <n v="3860000"/>
    <n v="199433333.33333337"/>
    <n v="0"/>
  </r>
  <r>
    <s v="REGIONAL CAUCA - CTPI"/>
    <x v="0"/>
    <s v="Actividad física"/>
    <s v="Periodo Fijo"/>
    <n v="4"/>
    <n v="10"/>
    <n v="10"/>
    <x v="0"/>
    <x v="0"/>
    <n v="3860000"/>
    <n v="159546666.66666669"/>
    <n v="0"/>
  </r>
  <r>
    <s v="REGIONAL CAUCA - CTPI"/>
    <x v="0"/>
    <s v="Implementación de redes y servicios de telecomunicaciones"/>
    <s v="Periodo Fijo"/>
    <n v="3"/>
    <n v="10"/>
    <n v="10"/>
    <x v="0"/>
    <x v="0"/>
    <n v="3860000"/>
    <n v="119660000.00000001"/>
    <n v="0"/>
  </r>
  <r>
    <s v="REGIONAL CAUCA - CTPI"/>
    <x v="0"/>
    <s v="Gestión de redes de datos"/>
    <s v="Periodo Fijo"/>
    <n v="2"/>
    <n v="10"/>
    <n v="10"/>
    <x v="0"/>
    <x v="0"/>
    <n v="3860000"/>
    <n v="79773333.333333343"/>
    <n v="0"/>
  </r>
  <r>
    <s v="REGIONAL CAUCA - CTPI"/>
    <x v="1"/>
    <s v="Control de la seguridad digital"/>
    <s v="Periodo Fijo"/>
    <n v="1"/>
    <n v="10"/>
    <n v="10"/>
    <x v="0"/>
    <x v="0"/>
    <n v="3860000"/>
    <n v="39886666.666666672"/>
    <n v="0"/>
  </r>
  <r>
    <s v="REGIONAL CAUCA - CTPI"/>
    <x v="1"/>
    <s v="Mantenimiento de equipos de cómputo"/>
    <s v="Periodo Fijo"/>
    <n v="2"/>
    <n v="10"/>
    <n v="10"/>
    <x v="0"/>
    <x v="0"/>
    <n v="3860000"/>
    <n v="79773333.333333343"/>
    <n v="0"/>
  </r>
  <r>
    <s v="REGIONAL CAUCA - CTPI"/>
    <x v="0"/>
    <s v="Producción de multimedia"/>
    <s v="Periodo Fijo"/>
    <n v="1"/>
    <n v="10"/>
    <n v="10"/>
    <x v="0"/>
    <x v="0"/>
    <n v="3860000"/>
    <n v="39886666.666666672"/>
    <n v="0"/>
  </r>
  <r>
    <s v="REGIONAL CAUCA - CTPI"/>
    <x v="0"/>
    <s v="Desarrollo de videojuegos"/>
    <s v="Periodo Fijo"/>
    <n v="1"/>
    <n v="10"/>
    <n v="10"/>
    <x v="0"/>
    <x v="0"/>
    <n v="3860000"/>
    <n v="39886666.666666672"/>
    <n v="0"/>
  </r>
  <r>
    <s v="REGIONAL CAUCA - CTPI"/>
    <x v="0"/>
    <s v="Animación 3d"/>
    <s v="Periodo Fijo"/>
    <n v="2"/>
    <n v="10"/>
    <n v="10"/>
    <x v="0"/>
    <x v="0"/>
    <n v="3860000"/>
    <n v="79773333.333333343"/>
    <n v="0"/>
  </r>
  <r>
    <s v="REGIONAL CAUCA - CTPI"/>
    <x v="0"/>
    <s v="Animación digital"/>
    <s v="Periodo Fijo"/>
    <n v="1"/>
    <n v="10"/>
    <n v="10"/>
    <x v="0"/>
    <x v="0"/>
    <n v="3860000"/>
    <n v="39886666.666666672"/>
    <n v="0"/>
  </r>
  <r>
    <s v="REGIONAL CAUCA - CTPI"/>
    <x v="1"/>
    <s v="Elaboración de audiovisuales"/>
    <s v="Periodo Fijo"/>
    <n v="1"/>
    <n v="10"/>
    <n v="10"/>
    <x v="0"/>
    <x v="0"/>
    <n v="3860000"/>
    <n v="39886666.666666672"/>
    <n v="0"/>
  </r>
  <r>
    <s v="REGIONAL CAUCA - CTPI"/>
    <x v="1"/>
    <s v="Sistemas ( 6 de jovenes)"/>
    <s v="Periodo Fijo"/>
    <n v="12"/>
    <n v="10"/>
    <n v="10"/>
    <x v="0"/>
    <x v="0"/>
    <n v="3860000"/>
    <n v="478640000.00000006"/>
    <n v="0"/>
  </r>
  <r>
    <s v="REGIONAL CAUCA - CTPI"/>
    <x v="1"/>
    <s v="Ejecucion Programas deportivos (jovenes)"/>
    <s v="Periodo Fijo"/>
    <n v="2"/>
    <n v="10"/>
    <n v="10"/>
    <x v="0"/>
    <x v="0"/>
    <n v="3860000"/>
    <n v="79773333.333333343"/>
    <n v="0"/>
  </r>
  <r>
    <s v="REGIONAL CAUCA - CTPI"/>
    <x v="2"/>
    <s v="PROGRAMACIÓN (Inteligencia Artificial)_x000a_(Iniciación a la inteligencia artificial)"/>
    <s v="Periodo Fijo"/>
    <n v="1"/>
    <n v="7"/>
    <n v="20"/>
    <x v="0"/>
    <x v="1"/>
    <n v="0"/>
    <n v="0"/>
    <n v="3330000"/>
  </r>
  <r>
    <s v="REGIONAL CAUCA - CTPI"/>
    <x v="2"/>
    <s v="SISTEMAS - OFIMATICA_x000a_Manejo básico de la herramienta de hojas de calculo Excel"/>
    <s v="Periodo Fijo"/>
    <n v="5"/>
    <n v="7"/>
    <n v="20"/>
    <x v="0"/>
    <x v="1"/>
    <n v="0"/>
    <n v="0"/>
    <n v="3330000"/>
  </r>
  <r>
    <s v="REGIONAL CAUCA - CTPI"/>
    <x v="2"/>
    <s v="INTERNET DE LAS COSAS (IoT)_x000a_(Implementación de sistema de control con internet de las cosas - _x000a_Programación de sistemas embebidos)"/>
    <s v="Periodo Fijo"/>
    <n v="1"/>
    <n v="7"/>
    <n v="20"/>
    <x v="0"/>
    <x v="1"/>
    <n v="0"/>
    <n v="0"/>
    <n v="3330000"/>
  </r>
  <r>
    <s v="REGIONAL CAUCA - CTPI"/>
    <x v="2"/>
    <s v="DEPORTE _x000a_(Cualidades físicas del entrenamiento deportivo - Legislación deportiva)"/>
    <s v="Periodo Fijo"/>
    <n v="0"/>
    <n v="8"/>
    <n v="0"/>
    <x v="0"/>
    <x v="3"/>
    <n v="3860000"/>
    <n v="0"/>
    <n v="0"/>
  </r>
  <r>
    <s v="REGIONAL CAUCA - CTPI"/>
    <x v="2"/>
    <s v="Acabados artesanal en madera"/>
    <s v="Periodo Fijo"/>
    <n v="1"/>
    <n v="7"/>
    <n v="20"/>
    <x v="0"/>
    <x v="1"/>
    <n v="0"/>
    <n v="0"/>
    <n v="3330000"/>
  </r>
  <r>
    <s v="REGIONAL CAUCA - CTPI"/>
    <x v="2"/>
    <s v="DECORACION CON GLOBOS"/>
    <s v="Periodo Fijo"/>
    <n v="2"/>
    <n v="7"/>
    <n v="20"/>
    <x v="0"/>
    <x v="1"/>
    <n v="0"/>
    <n v="0"/>
    <n v="3330000"/>
  </r>
  <r>
    <s v="REGIONAL CAUCA - CTPI"/>
    <x v="2"/>
    <s v="COMPUTACION EN LA NUBE _x000a_(Introducción al Cloud Computing - Implementar servicios SAAS, PAAS, IAAS)"/>
    <s v="Periodo Fijo"/>
    <n v="0"/>
    <n v="8"/>
    <n v="0"/>
    <x v="0"/>
    <x v="3"/>
    <n v="3860000"/>
    <n v="0"/>
    <n v="0"/>
  </r>
  <r>
    <s v="REGIONAL CAUCA - CTPI"/>
    <x v="2"/>
    <s v="CONTENIDOS DIGITALES_x000a_(Medios audiovisuales - Multimedia - Animación digital 2D y 3D)"/>
    <s v="Periodo Fijo"/>
    <n v="0"/>
    <n v="8"/>
    <n v="0"/>
    <x v="0"/>
    <x v="3"/>
    <n v="3860000"/>
    <n v="0"/>
    <n v="0"/>
  </r>
  <r>
    <s v="REGIONAL CAUCA - CTPI"/>
    <x v="1"/>
    <s v="Ebanisteria"/>
    <s v="Periodo Fijo"/>
    <n v="1"/>
    <n v="10"/>
    <n v="10"/>
    <x v="0"/>
    <x v="0"/>
    <n v="0"/>
    <n v="0"/>
    <n v="3330000"/>
  </r>
  <r>
    <s v="REGIONAL CAUCA - CTPI"/>
    <x v="0"/>
    <s v="Gestion Empresarial"/>
    <s v="Periodo Fijo"/>
    <n v="3"/>
    <n v="10"/>
    <n v="10"/>
    <x v="0"/>
    <x v="0"/>
    <n v="3860000"/>
    <n v="119660000.00000001"/>
    <n v="0"/>
  </r>
  <r>
    <s v="REGIONAL CAUCA - CTPI"/>
    <x v="1"/>
    <s v="soldadura de productos metalicos en platina"/>
    <s v="Periodo Fijo"/>
    <n v="1"/>
    <n v="4"/>
    <n v="0"/>
    <x v="0"/>
    <x v="4"/>
    <n v="3860000"/>
    <n v="15440000"/>
    <n v="0"/>
  </r>
  <r>
    <s v="REGIONAL CAUCA - CTPI"/>
    <x v="1"/>
    <s v="Talla de gemas para joyeria"/>
    <s v="Periodo Fijo"/>
    <n v="1"/>
    <n v="4"/>
    <n v="0"/>
    <x v="0"/>
    <x v="4"/>
    <n v="0"/>
    <n v="0"/>
    <n v="3050000"/>
  </r>
  <r>
    <s v="REGIONAL CAUCA - CTPI"/>
    <x v="1"/>
    <s v="patronaje industial de prendas de vestir"/>
    <s v="Periodo Fijo"/>
    <n v="3"/>
    <n v="10"/>
    <n v="10"/>
    <x v="0"/>
    <x v="0"/>
    <n v="3860000"/>
    <n v="119660000.00000001"/>
    <n v="0"/>
  </r>
  <r>
    <s v="REGIONAL CAUCA - CTPI"/>
    <x v="2"/>
    <s v="ELABORACION DE COMPLEMENTOS EN BISUTERIA CON TECNICA DE ENSARTADO"/>
    <s v="Periodo Fijo"/>
    <n v="1"/>
    <n v="7"/>
    <n v="20"/>
    <x v="0"/>
    <x v="1"/>
    <n v="0"/>
    <n v="0"/>
    <n v="3330000"/>
  </r>
  <r>
    <s v="REGIONAL CAUCA - CTPI"/>
    <x v="3"/>
    <s v="Derechos fundamentales en el trabajo"/>
    <s v="Periodo Fijo"/>
    <n v="1"/>
    <n v="10"/>
    <n v="10"/>
    <x v="0"/>
    <x v="0"/>
    <n v="3860000"/>
    <n v="39886666.666666672"/>
    <n v="0"/>
  </r>
  <r>
    <s v="REGIONAL CAUCA - CTPI"/>
    <x v="3"/>
    <s v="Bilingüismo"/>
    <s v="Periodo Fijo"/>
    <n v="8"/>
    <n v="10"/>
    <n v="10"/>
    <x v="0"/>
    <x v="0"/>
    <n v="3860000"/>
    <n v="319093333.33333337"/>
    <n v="0"/>
  </r>
  <r>
    <s v="REGIONAL CAUCA - CTPI"/>
    <x v="3"/>
    <s v="Protección ambiental y Seguridad y Salud en el trabajo"/>
    <s v="Periodo Fijo"/>
    <n v="2"/>
    <n v="10"/>
    <n v="10"/>
    <x v="0"/>
    <x v="0"/>
    <n v="3860000"/>
    <n v="79773333.333333343"/>
    <n v="0"/>
  </r>
  <r>
    <s v="REGIONAL CAUCA - CTPI"/>
    <x v="2"/>
    <s v="ELABORACIÓN DE PRODUCTOS ARTESANALES EN CROCHET"/>
    <s v="Periodo Fijo"/>
    <n v="1"/>
    <n v="7"/>
    <n v="20"/>
    <x v="0"/>
    <x v="1"/>
    <n v="0"/>
    <n v="0"/>
    <n v="3330000"/>
  </r>
  <r>
    <s v="REGIONAL CAUCA - CTPI"/>
    <x v="2"/>
    <s v="ELABORAR PATRONES PARA PANTALÓN Y BUSO DEPORTIVO"/>
    <s v="Periodo Fijo"/>
    <n v="1"/>
    <n v="7"/>
    <n v="20"/>
    <x v="0"/>
    <x v="1"/>
    <n v="0"/>
    <n v="0"/>
    <n v="3330000"/>
  </r>
  <r>
    <s v="REGIONAL CAUCA - CTPI"/>
    <x v="2"/>
    <s v="PATRONAJE Y ESCALADO DE ROPA DEPORTIVA"/>
    <s v="Periodo Fijo"/>
    <n v="2"/>
    <n v="7"/>
    <n v="19"/>
    <x v="0"/>
    <x v="5"/>
    <n v="0"/>
    <n v="0"/>
    <n v="3330000"/>
  </r>
  <r>
    <s v="REGIONAL CAUCA - CTPI"/>
    <x v="2"/>
    <s v="PRINCIPIOS BÁSICO DE MAQUINARIA E INSUMOS DE CONFECCIÒ"/>
    <s v="Periodo Fijo"/>
    <n v="1"/>
    <n v="7"/>
    <n v="19"/>
    <x v="0"/>
    <x v="5"/>
    <n v="0"/>
    <n v="0"/>
    <n v="3330000"/>
  </r>
  <r>
    <m/>
    <x v="4"/>
    <m/>
    <m/>
    <m/>
    <m/>
    <m/>
    <x v="1"/>
    <x v="6"/>
    <m/>
    <m/>
    <m/>
  </r>
  <r>
    <s v="REGIONAL CAUCA - CTPI"/>
    <x v="2"/>
    <s v="MANTENIMIENTO DE MOTOCICLETAS Y MOTOCARROS "/>
    <s v="Periodo Fijo"/>
    <n v="1"/>
    <n v="7"/>
    <n v="19"/>
    <x v="0"/>
    <x v="5"/>
    <n v="0"/>
    <n v="0"/>
    <n v="3330000"/>
  </r>
  <r>
    <s v="REGIONAL CAUCA - CTPI"/>
    <x v="1"/>
    <s v="MANTENIMIENTO DE EQUIPOS ELECTRONICOS DE CONSUMO MASIVO EN AUDIO Y VIDEO"/>
    <s v="Periodo Fijo"/>
    <n v="0"/>
    <n v="7"/>
    <n v="27"/>
    <x v="2"/>
    <x v="7"/>
    <n v="0"/>
    <n v="0"/>
    <n v="3330000"/>
  </r>
  <r>
    <s v="REGIONAL CAUCA - CTPI"/>
    <x v="0"/>
    <s v="ELECTRICIDAD INDUSTRIAL"/>
    <s v="Periodo Fijo"/>
    <n v="3"/>
    <n v="10"/>
    <n v="10"/>
    <x v="0"/>
    <x v="0"/>
    <n v="3860000"/>
    <n v="119660000.00000001"/>
    <n v="0"/>
  </r>
  <r>
    <s v="REGIONAL CAUCA - CTPI"/>
    <x v="0"/>
    <s v="ELECTRICIDAD INDUSTRIAL"/>
    <s v="Periodo Fijo"/>
    <n v="2"/>
    <n v="5"/>
    <n v="0"/>
    <x v="0"/>
    <x v="2"/>
    <n v="3860000"/>
    <n v="38600000"/>
    <n v="0"/>
  </r>
  <r>
    <s v="REGIONAL CAUCA - CTPI"/>
    <x v="0"/>
    <s v="AUTOMATIZACION DE SISTEMAS MECATRONICOS"/>
    <s v="Periodo Fijo"/>
    <n v="0"/>
    <n v="10"/>
    <n v="16"/>
    <x v="0"/>
    <x v="8"/>
    <n v="3860000"/>
    <n v="0"/>
    <n v="0"/>
  </r>
  <r>
    <s v="REGIONAL CAUCA - CTPI"/>
    <x v="1"/>
    <s v="INSTALACION DE SISTEMAS ELECTRICOS RESIDENCIALES Y COMERCIALES"/>
    <s v="Periodo Fijo"/>
    <n v="1"/>
    <n v="10"/>
    <n v="10"/>
    <x v="0"/>
    <x v="0"/>
    <n v="0"/>
    <n v="0"/>
    <n v="3330000"/>
  </r>
  <r>
    <s v="REGIONAL CAUCA - CTPI"/>
    <x v="1"/>
    <s v="MANTENIMIENTO E INSTALACION DE SISTEMAS SOLARES FOTOVOLTAICOS"/>
    <s v="Periodo Fijo"/>
    <n v="1"/>
    <n v="10"/>
    <n v="10"/>
    <x v="0"/>
    <x v="0"/>
    <n v="3860000"/>
    <n v="39886666.666666672"/>
    <n v="0"/>
  </r>
  <r>
    <s v="REGIONAL CAUCA - CTPI"/>
    <x v="0"/>
    <s v="MANTENIMIENTO MECATRÓNICO DE AUTOMOTORES"/>
    <s v="Periodo Fijo"/>
    <n v="2"/>
    <n v="10"/>
    <n v="10"/>
    <x v="0"/>
    <x v="0"/>
    <n v="0"/>
    <n v="0"/>
    <n v="3330000"/>
  </r>
  <r>
    <s v="REGIONAL CAUCA - CTPI"/>
    <x v="1"/>
    <s v="MANTENIMIENTO ELECTRICO Y CONTROL ELECTRONICO DE AUTOMOTORES"/>
    <s v="Periodo Fijo"/>
    <n v="2"/>
    <n v="10"/>
    <n v="10"/>
    <x v="0"/>
    <x v="0"/>
    <n v="0"/>
    <n v="0"/>
    <n v="3330000"/>
  </r>
  <r>
    <s v="REGIONAL CAUCA - CTPI"/>
    <x v="1"/>
    <s v="MANTENIMIENTO DE MOTOCICLETAS Y MOTOCARROS "/>
    <s v="Periodo Fijo"/>
    <n v="2"/>
    <n v="10"/>
    <n v="10"/>
    <x v="0"/>
    <x v="0"/>
    <n v="0"/>
    <n v="0"/>
    <n v="3330000"/>
  </r>
  <r>
    <s v="REGIONAL CAUCA - CTPI"/>
    <x v="0"/>
    <s v="SUPERVISION DE SISTEMAS EN AGUA Y SANEAMIENTO"/>
    <s v="Periodo Fijo"/>
    <n v="2"/>
    <n v="10"/>
    <n v="10"/>
    <x v="0"/>
    <x v="0"/>
    <n v="3860000"/>
    <n v="79773333.333333343"/>
    <n v="0"/>
  </r>
  <r>
    <s v="REGIONAL CAUCA - CTPI"/>
    <x v="0"/>
    <s v="ELECTRICIDAD INDUSTRIAL"/>
    <s v="Periodo Fijo"/>
    <n v="2"/>
    <n v="10"/>
    <n v="10"/>
    <x v="0"/>
    <x v="0"/>
    <n v="3860000"/>
    <n v="79773333.333333343"/>
    <n v="0"/>
  </r>
  <r>
    <m/>
    <x v="4"/>
    <m/>
    <m/>
    <m/>
    <m/>
    <m/>
    <x v="1"/>
    <x v="6"/>
    <m/>
    <m/>
    <m/>
  </r>
  <r>
    <s v="REGIONAL CAUCA - CTPI"/>
    <x v="2"/>
    <s v="MANTENIMIENTO E INSTALACION DE SISTEMAS SOLARES FOTOVOLTAICOS"/>
    <s v="Periodo Fijo"/>
    <n v="1"/>
    <n v="7"/>
    <n v="19"/>
    <x v="0"/>
    <x v="5"/>
    <n v="0"/>
    <n v="0"/>
    <n v="3330000"/>
  </r>
  <r>
    <m/>
    <x v="4"/>
    <m/>
    <m/>
    <m/>
    <m/>
    <m/>
    <x v="1"/>
    <x v="6"/>
    <m/>
    <m/>
    <m/>
  </r>
  <r>
    <s v="REGIONAL CAUCA - CTPI"/>
    <x v="5"/>
    <s v="VIRTTUAL -  PRODUCCIÓN MULTIMEDIA"/>
    <s v="Periodo Fijo"/>
    <n v="1"/>
    <n v="10"/>
    <n v="10"/>
    <x v="0"/>
    <x v="0"/>
    <n v="3500000"/>
    <n v="36166666.666666672"/>
    <n v="0"/>
  </r>
  <r>
    <s v="REGIONAL CAUCA - CTPI"/>
    <x v="5"/>
    <s v="VIRTUAL - TECNÓLOGO GESTION LOGISTICA"/>
    <s v="Periodo Fijo"/>
    <n v="5"/>
    <n v="10"/>
    <n v="10"/>
    <x v="0"/>
    <x v="0"/>
    <n v="3500000"/>
    <n v="180833333.33333337"/>
    <n v="0"/>
  </r>
  <r>
    <s v="REGIONAL CAUCA - CTPI"/>
    <x v="5"/>
    <s v="VIRTUAL - GESTION DE MERCADOS"/>
    <s v="Periodo Fijo"/>
    <n v="2"/>
    <n v="10"/>
    <n v="10"/>
    <x v="0"/>
    <x v="0"/>
    <n v="3500000"/>
    <n v="72333333.333333343"/>
    <n v="0"/>
  </r>
  <r>
    <s v="REGIONAL CAUCA - CTPI"/>
    <x v="5"/>
    <s v="VIRTUAL- ADSI"/>
    <s v="Periodo Fijo"/>
    <n v="2"/>
    <n v="10"/>
    <n v="10"/>
    <x v="0"/>
    <x v="0"/>
    <n v="3500000"/>
    <n v="72333333.333333343"/>
    <n v="0"/>
  </r>
  <r>
    <s v="REGIONAL CAUCA - CTPI"/>
    <x v="5"/>
    <s v="VIRTUAL- GESTION DE MERCADOS"/>
    <s v="Periodo Fijo"/>
    <n v="1"/>
    <n v="10"/>
    <n v="10"/>
    <x v="0"/>
    <x v="0"/>
    <n v="3500000"/>
    <n v="36166666.666666672"/>
    <n v="0"/>
  </r>
  <r>
    <s v="REGIONAL CAUCA - CTPI"/>
    <x v="6"/>
    <s v="TECNICO EN SERVICIOS Y OPERACIONES MICROFINANCIERAS"/>
    <s v="Periodo Fijo"/>
    <n v="1"/>
    <n v="10"/>
    <n v="10"/>
    <x v="0"/>
    <x v="0"/>
    <n v="3500000"/>
    <n v="36166666.666666672"/>
    <n v="0"/>
  </r>
  <r>
    <s v="REGIONAL CAUCA - CTPI"/>
    <x v="2"/>
    <s v="MONITOREO AMBIENTAL"/>
    <s v="Periodo Fijo"/>
    <n v="1"/>
    <n v="7"/>
    <n v="19"/>
    <x v="0"/>
    <x v="5"/>
    <n v="0"/>
    <n v="0"/>
    <n v="3330000"/>
  </r>
  <r>
    <m/>
    <x v="4"/>
    <m/>
    <m/>
    <m/>
    <m/>
    <m/>
    <x v="1"/>
    <x v="6"/>
    <m/>
    <m/>
    <m/>
  </r>
  <r>
    <m/>
    <x v="4"/>
    <m/>
    <m/>
    <m/>
    <m/>
    <m/>
    <x v="1"/>
    <x v="6"/>
    <m/>
    <m/>
    <m/>
  </r>
  <r>
    <m/>
    <x v="4"/>
    <m/>
    <m/>
    <m/>
    <m/>
    <m/>
    <x v="1"/>
    <x v="6"/>
    <m/>
    <m/>
    <m/>
  </r>
  <r>
    <s v="REGIONAL CAUCA - CTPI"/>
    <x v="1"/>
    <s v="INSTALACION DE SISTEMAS ELECTRICOS RESIDENCIALES Y COMERCIALES"/>
    <s v="Periodo Fijo"/>
    <n v="1"/>
    <n v="10"/>
    <n v="10"/>
    <x v="0"/>
    <x v="0"/>
    <n v="3860000"/>
    <n v="39886666.666666672"/>
    <n v="0"/>
  </r>
  <r>
    <m/>
    <x v="4"/>
    <m/>
    <m/>
    <m/>
    <m/>
    <m/>
    <x v="1"/>
    <x v="6"/>
    <m/>
    <m/>
    <m/>
  </r>
  <r>
    <m/>
    <x v="4"/>
    <m/>
    <m/>
    <m/>
    <m/>
    <m/>
    <x v="1"/>
    <x v="6"/>
    <m/>
    <m/>
    <m/>
  </r>
  <r>
    <s v="REGIONAL CAUCA - CTPI"/>
    <x v="7"/>
    <s v="VIRTUAL ADMINISTRACIÓN TECNOLOGIAS DE LA INFORMACION ((PROGRAMACION DE APLICACIONES PARA DISPOSITIVOS MOVILES)"/>
    <s v="Periodo Fijo"/>
    <n v="2"/>
    <n v="7"/>
    <n v="19"/>
    <x v="0"/>
    <x v="5"/>
    <n v="3500000"/>
    <n v="53433333.333333328"/>
    <n v="0"/>
  </r>
  <r>
    <s v="REGIONAL CAUCA - CTPI"/>
    <x v="7"/>
    <s v="VIRTUAL BILINGUISMO´((PROGRAMACION DE APLICACIONES PARA DISPOSITIVOS MOVILES)"/>
    <s v="Periodo Fijo"/>
    <n v="2"/>
    <n v="7"/>
    <n v="19"/>
    <x v="0"/>
    <x v="5"/>
    <n v="3500000"/>
    <n v="53433333.333333328"/>
    <n v="0"/>
  </r>
  <r>
    <s v="REGIONAL CAUCA - CTPI"/>
    <x v="7"/>
    <s v="VIRTUAL OFIMATICA (PROGRAMACION DE APLICACIONES PARA DISPOSITIVOS MOVILES) "/>
    <s v="Periodo Fijo"/>
    <n v="1"/>
    <n v="7"/>
    <n v="19"/>
    <x v="0"/>
    <x v="5"/>
    <n v="3500000"/>
    <n v="26716666.666666664"/>
    <n v="0"/>
  </r>
  <r>
    <s v="REGIONAL CAUCA - CTPI"/>
    <x v="2"/>
    <s v="FUNDAMENTOS DE ELECTRICIDAD"/>
    <s v="Periodo Fijo"/>
    <n v="0"/>
    <n v="8"/>
    <n v="0"/>
    <x v="0"/>
    <x v="3"/>
    <n v="386000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s v="REGIONAL CAUCA - CTPI"/>
    <s v="Tecnólogo"/>
    <s v="Entrenamiento Deportivo"/>
    <x v="0"/>
    <x v="0"/>
    <x v="0"/>
    <x v="0"/>
    <d v="2022-02-01T00:00:00"/>
    <x v="0"/>
    <x v="0"/>
    <x v="0"/>
    <x v="0"/>
    <x v="0"/>
    <n v="18"/>
  </r>
  <r>
    <s v="REGIONAL CAUCA - CTPI"/>
    <s v="Tecnólogo"/>
    <s v="ADSI"/>
    <x v="0"/>
    <x v="1"/>
    <x v="0"/>
    <x v="0"/>
    <d v="2022-02-01T00:00:00"/>
    <x v="0"/>
    <x v="0"/>
    <x v="1"/>
    <x v="0"/>
    <x v="0"/>
    <n v="18"/>
  </r>
  <r>
    <s v="REGIONAL CAUCA - CTPI"/>
    <s v="Tecnólogo"/>
    <s v="Supervisión En Sistemas De Agua Y Saneamiento"/>
    <x v="0"/>
    <x v="2"/>
    <x v="0"/>
    <x v="0"/>
    <d v="2022-02-01T00:00:00"/>
    <x v="0"/>
    <x v="0"/>
    <x v="2"/>
    <x v="0"/>
    <x v="0"/>
    <n v="21"/>
  </r>
  <r>
    <s v="REGIONAL CAUCA - CTPI"/>
    <s v="Técnico"/>
    <s v="Monitoreo Ambiental"/>
    <x v="0"/>
    <x v="2"/>
    <x v="0"/>
    <x v="0"/>
    <d v="2022-02-01T00:00:00"/>
    <x v="0"/>
    <x v="0"/>
    <x v="2"/>
    <x v="0"/>
    <x v="0"/>
    <n v="9"/>
  </r>
  <r>
    <s v="REGIONAL CAUCA - CTPI"/>
    <s v="Técnico"/>
    <s v="Mantenimiento De Motocicletas Y Motocarros"/>
    <x v="0"/>
    <x v="2"/>
    <x v="0"/>
    <x v="0"/>
    <d v="2022-02-01T00:00:00"/>
    <x v="0"/>
    <x v="1"/>
    <x v="3"/>
    <x v="1"/>
    <x v="1"/>
    <n v="9"/>
  </r>
  <r>
    <s v="REGIONAL CAUCA - CTPI"/>
    <s v="Técnico"/>
    <s v="Mantenimiento Eléctrico Y Control Electrónico De Automotores"/>
    <x v="0"/>
    <x v="2"/>
    <x v="0"/>
    <x v="0"/>
    <d v="2022-02-01T00:00:00"/>
    <x v="0"/>
    <x v="0"/>
    <x v="2"/>
    <x v="0"/>
    <x v="0"/>
    <n v="9"/>
  </r>
  <r>
    <s v="REGIONAL CAUCA - CTPI"/>
    <s v="Tecnólogo"/>
    <s v="Automatización De Sistemas Mecatrónicos"/>
    <x v="0"/>
    <x v="2"/>
    <x v="0"/>
    <x v="0"/>
    <d v="2022-02-01T00:00:00"/>
    <x v="0"/>
    <x v="0"/>
    <x v="2"/>
    <x v="0"/>
    <x v="0"/>
    <n v="21"/>
  </r>
  <r>
    <s v="REGIONAL CAUCA - CTPI"/>
    <s v="Técnico"/>
    <s v="Desarrollo De Operaciones Logísticas En La Cadena De Abastecimiento"/>
    <x v="0"/>
    <x v="2"/>
    <x v="0"/>
    <x v="0"/>
    <d v="2022-02-01T00:00:00"/>
    <x v="0"/>
    <x v="0"/>
    <x v="2"/>
    <x v="0"/>
    <x v="0"/>
    <n v="6"/>
  </r>
  <r>
    <s v="REGIONAL CAUCA - CTPI"/>
    <s v="Técnico"/>
    <s v="Procesos de Manufactura"/>
    <x v="0"/>
    <x v="2"/>
    <x v="0"/>
    <x v="0"/>
    <d v="2022-02-01T00:00:00"/>
    <x v="0"/>
    <x v="0"/>
    <x v="2"/>
    <x v="0"/>
    <x v="0"/>
    <n v="9"/>
  </r>
  <r>
    <s v="REGIONAL CAUCA - CTPI"/>
    <s v="Técnico"/>
    <s v="Mecánica Maquinaria Industrial"/>
    <x v="0"/>
    <x v="2"/>
    <x v="0"/>
    <x v="0"/>
    <d v="2022-02-01T00:00:00"/>
    <x v="0"/>
    <x v="0"/>
    <x v="2"/>
    <x v="0"/>
    <x v="0"/>
    <n v="9"/>
  </r>
  <r>
    <s v="REGIONAL CAUCA - CTPI"/>
    <s v="Técnico"/>
    <s v="Alistamiento Y Operación De Maquinaria Para La Producción Industrial"/>
    <x v="0"/>
    <x v="1"/>
    <x v="0"/>
    <x v="0"/>
    <d v="2022-02-01T00:00:00"/>
    <x v="0"/>
    <x v="0"/>
    <x v="1"/>
    <x v="0"/>
    <x v="0"/>
    <n v="6"/>
  </r>
  <r>
    <s v="REGIONAL CAUCA - CTPI"/>
    <s v="Técnico"/>
    <s v="Mantenimiento E Instalacion De Sistemas Solares Fotovoltaicos"/>
    <x v="0"/>
    <x v="2"/>
    <x v="0"/>
    <x v="0"/>
    <d v="2022-02-01T00:00:00"/>
    <x v="0"/>
    <x v="0"/>
    <x v="2"/>
    <x v="0"/>
    <x v="0"/>
    <n v="9"/>
  </r>
  <r>
    <s v="REGIONAL CAUCA - CTPI"/>
    <s v="Complementario"/>
    <s v="COMPORTAMIENTO EMPRENDEDOR"/>
    <x v="0"/>
    <x v="2"/>
    <x v="1"/>
    <x v="1"/>
    <d v="2022-02-01T00:00:00"/>
    <x v="1"/>
    <x v="1"/>
    <x v="3"/>
    <x v="2"/>
    <x v="2"/>
    <m/>
  </r>
  <r>
    <s v="REGIONAL CAUCA - CTPI"/>
    <s v="Complementario"/>
    <s v="ELABORACION DE ADORNOS NAVIDEÑOS"/>
    <x v="0"/>
    <x v="3"/>
    <x v="2"/>
    <x v="2"/>
    <d v="2022-02-01T00:00:00"/>
    <x v="2"/>
    <x v="0"/>
    <x v="3"/>
    <x v="0"/>
    <x v="0"/>
    <m/>
  </r>
  <r>
    <s v="REGIONAL CAUCA - CTPI"/>
    <s v="Complementario"/>
    <s v="ESTRUCTURACION DEL SISTEMA DE GESTION EN SEGURIDAD Y SALUD EN TRABAJO"/>
    <x v="0"/>
    <x v="2"/>
    <x v="1"/>
    <x v="1"/>
    <d v="2022-02-01T00:00:00"/>
    <x v="1"/>
    <x v="1"/>
    <x v="3"/>
    <x v="2"/>
    <x v="2"/>
    <m/>
  </r>
  <r>
    <s v="REGIONAL CAUCA - CTPI"/>
    <s v="Complementario"/>
    <s v="SISTEMAS DE GENERACION DE ENERGIA ELECTRICA UTILIZANDO ENERGIAS RENOVABLES"/>
    <x v="0"/>
    <x v="2"/>
    <x v="1"/>
    <x v="1"/>
    <d v="2022-02-01T00:00:00"/>
    <x v="1"/>
    <x v="1"/>
    <x v="3"/>
    <x v="2"/>
    <x v="2"/>
    <m/>
  </r>
  <r>
    <s v="REGIONAL CAUCA - CTPI"/>
    <s v="Transversal"/>
    <s v="Protección ambiental y Seguridad y Salud en el trabajo"/>
    <x v="0"/>
    <x v="2"/>
    <x v="0"/>
    <x v="0"/>
    <d v="2022-02-01T00:00:00"/>
    <x v="0"/>
    <x v="0"/>
    <x v="2"/>
    <x v="0"/>
    <x v="0"/>
    <m/>
  </r>
  <r>
    <s v="REGIONAL CAUCA - CTPI"/>
    <s v="Transversal"/>
    <s v="Bilingüismo"/>
    <x v="0"/>
    <x v="1"/>
    <x v="0"/>
    <x v="0"/>
    <d v="2022-02-01T00:00:00"/>
    <x v="0"/>
    <x v="0"/>
    <x v="1"/>
    <x v="0"/>
    <x v="0"/>
    <m/>
  </r>
  <r>
    <s v="REGIONAL CAUCA - CTPI"/>
    <s v="Transversal"/>
    <s v="Ética y/o Emprendimiento"/>
    <x v="0"/>
    <x v="2"/>
    <x v="0"/>
    <x v="0"/>
    <d v="2022-02-01T00:00:00"/>
    <x v="0"/>
    <x v="0"/>
    <x v="2"/>
    <x v="0"/>
    <x v="0"/>
    <m/>
  </r>
  <r>
    <s v="REGIONAL CAUCA - CTPI"/>
    <s v="Tecnólogo"/>
    <s v="Análisis y desarrollo de sistemas de información"/>
    <x v="0"/>
    <x v="4"/>
    <x v="0"/>
    <x v="0"/>
    <d v="2022-02-01T00:00:00"/>
    <x v="0"/>
    <x v="0"/>
    <x v="4"/>
    <x v="0"/>
    <x v="0"/>
    <n v="18"/>
  </r>
  <r>
    <s v="REGIONAL CAUCA - CTPI"/>
    <s v="Tecnólogo"/>
    <s v="Entrenamiento Deportivo"/>
    <x v="0"/>
    <x v="5"/>
    <x v="0"/>
    <x v="0"/>
    <d v="2022-02-01T00:00:00"/>
    <x v="0"/>
    <x v="0"/>
    <x v="5"/>
    <x v="0"/>
    <x v="0"/>
    <n v="18"/>
  </r>
  <r>
    <s v="REGIONAL CAUCA - CTPI"/>
    <s v="Tecnólogo"/>
    <s v="Actividad física"/>
    <x v="0"/>
    <x v="4"/>
    <x v="0"/>
    <x v="0"/>
    <d v="2022-02-01T00:00:00"/>
    <x v="0"/>
    <x v="0"/>
    <x v="4"/>
    <x v="0"/>
    <x v="0"/>
    <n v="21"/>
  </r>
  <r>
    <s v="REGIONAL CAUCA - CTPI"/>
    <s v="Tecnólogo"/>
    <s v="Implementación de redes y servicios de telecomunicaciones"/>
    <x v="0"/>
    <x v="6"/>
    <x v="0"/>
    <x v="0"/>
    <d v="2022-02-01T00:00:00"/>
    <x v="0"/>
    <x v="0"/>
    <x v="6"/>
    <x v="0"/>
    <x v="0"/>
    <n v="21"/>
  </r>
  <r>
    <s v="REGIONAL CAUCA - CTPI"/>
    <s v="Tecnólogo"/>
    <s v="Gestión de redes de datos"/>
    <x v="0"/>
    <x v="1"/>
    <x v="0"/>
    <x v="0"/>
    <d v="2022-02-01T00:00:00"/>
    <x v="0"/>
    <x v="0"/>
    <x v="1"/>
    <x v="0"/>
    <x v="0"/>
    <n v="21"/>
  </r>
  <r>
    <s v="REGIONAL CAUCA - CTPI"/>
    <s v="Técnico"/>
    <s v="Control de la seguridad digital"/>
    <x v="0"/>
    <x v="2"/>
    <x v="0"/>
    <x v="0"/>
    <d v="2022-02-01T00:00:00"/>
    <x v="0"/>
    <x v="0"/>
    <x v="2"/>
    <x v="0"/>
    <x v="0"/>
    <n v="9"/>
  </r>
  <r>
    <s v="REGIONAL CAUCA - CTPI"/>
    <s v="Técnico"/>
    <s v="Mantenimiento de equipos de cómputo"/>
    <x v="0"/>
    <x v="1"/>
    <x v="0"/>
    <x v="0"/>
    <d v="2022-02-01T00:00:00"/>
    <x v="0"/>
    <x v="0"/>
    <x v="1"/>
    <x v="0"/>
    <x v="0"/>
    <n v="9"/>
  </r>
  <r>
    <s v="REGIONAL CAUCA - CTPI"/>
    <s v="Tecnólogo"/>
    <s v="Producción de multimedia"/>
    <x v="0"/>
    <x v="2"/>
    <x v="0"/>
    <x v="0"/>
    <d v="2022-02-01T00:00:00"/>
    <x v="0"/>
    <x v="0"/>
    <x v="2"/>
    <x v="0"/>
    <x v="0"/>
    <n v="18"/>
  </r>
  <r>
    <s v="REGIONAL CAUCA - CTPI"/>
    <s v="Tecnólogo"/>
    <s v="Desarrollo de videojuegos"/>
    <x v="0"/>
    <x v="2"/>
    <x v="0"/>
    <x v="0"/>
    <d v="2022-02-01T00:00:00"/>
    <x v="0"/>
    <x v="0"/>
    <x v="2"/>
    <x v="0"/>
    <x v="0"/>
    <n v="18"/>
  </r>
  <r>
    <s v="REGIONAL CAUCA - CTPI"/>
    <s v="Tecnólogo"/>
    <s v="Animación 3d"/>
    <x v="0"/>
    <x v="1"/>
    <x v="0"/>
    <x v="0"/>
    <d v="2022-02-01T00:00:00"/>
    <x v="0"/>
    <x v="0"/>
    <x v="1"/>
    <x v="0"/>
    <x v="0"/>
    <n v="18"/>
  </r>
  <r>
    <s v="REGIONAL CAUCA - CTPI"/>
    <s v="Tecnólogo"/>
    <s v="Animación digital"/>
    <x v="0"/>
    <x v="2"/>
    <x v="0"/>
    <x v="0"/>
    <d v="2022-02-01T00:00:00"/>
    <x v="0"/>
    <x v="0"/>
    <x v="2"/>
    <x v="0"/>
    <x v="0"/>
    <n v="21"/>
  </r>
  <r>
    <s v="REGIONAL CAUCA - CTPI"/>
    <s v="Técnico"/>
    <s v="Elaboración de audiovisuales"/>
    <x v="0"/>
    <x v="2"/>
    <x v="0"/>
    <x v="0"/>
    <d v="2022-02-01T00:00:00"/>
    <x v="0"/>
    <x v="0"/>
    <x v="2"/>
    <x v="0"/>
    <x v="0"/>
    <n v="9"/>
  </r>
  <r>
    <s v="REGIONAL CAUCA - CTPI"/>
    <s v="Técnico"/>
    <s v="Sistemas ( 6 de jovenes)"/>
    <x v="0"/>
    <x v="7"/>
    <x v="0"/>
    <x v="0"/>
    <d v="2022-02-01T00:00:00"/>
    <x v="0"/>
    <x v="0"/>
    <x v="7"/>
    <x v="0"/>
    <x v="0"/>
    <n v="9"/>
  </r>
  <r>
    <s v="REGIONAL CAUCA - CTPI"/>
    <s v="Técnico"/>
    <s v="Ejecucion Programas deportivos (jovenes)"/>
    <x v="0"/>
    <x v="1"/>
    <x v="0"/>
    <x v="0"/>
    <d v="2022-02-01T00:00:00"/>
    <x v="0"/>
    <x v="0"/>
    <x v="1"/>
    <x v="0"/>
    <x v="0"/>
    <n v="9"/>
  </r>
  <r>
    <s v="REGIONAL CAUCA - CTPI"/>
    <s v="Complementario"/>
    <s v="PROGRAMACIÓN (Inteligencia Artificial)_x000a_(Iniciación a la inteligencia artificial)"/>
    <x v="0"/>
    <x v="2"/>
    <x v="1"/>
    <x v="1"/>
    <d v="2022-02-01T00:00:00"/>
    <x v="1"/>
    <x v="1"/>
    <x v="3"/>
    <x v="2"/>
    <x v="2"/>
    <s v="NA"/>
  </r>
  <r>
    <s v="REGIONAL CAUCA - CTPI"/>
    <s v="Complementario"/>
    <s v="SISTEMAS - OFIMATICA_x000a_Manejo básico de la herramienta de hojas de calculo Excel"/>
    <x v="0"/>
    <x v="5"/>
    <x v="1"/>
    <x v="1"/>
    <d v="2022-02-01T00:00:00"/>
    <x v="1"/>
    <x v="1"/>
    <x v="3"/>
    <x v="2"/>
    <x v="3"/>
    <s v="NA"/>
  </r>
  <r>
    <s v="REGIONAL CAUCA - CTPI"/>
    <s v="Complementario"/>
    <s v="INTERNET DE LAS COSAS (IoT)_x000a_(Implementación de sistema de control con internet de las cosas - _x000a_Programación de sistemas embebidos)"/>
    <x v="0"/>
    <x v="2"/>
    <x v="1"/>
    <x v="1"/>
    <d v="2022-02-01T00:00:00"/>
    <x v="1"/>
    <x v="1"/>
    <x v="3"/>
    <x v="2"/>
    <x v="2"/>
    <s v="NA"/>
  </r>
  <r>
    <s v="REGIONAL CAUCA - CTPI"/>
    <s v="Complementario"/>
    <s v="DEPORTE _x000a_(Cualidades físicas del entrenamiento deportivo - Legislación deportiva)"/>
    <x v="0"/>
    <x v="3"/>
    <x v="3"/>
    <x v="2"/>
    <d v="2022-02-01T00:00:00"/>
    <x v="3"/>
    <x v="0"/>
    <x v="3"/>
    <x v="0"/>
    <x v="0"/>
    <s v="NA"/>
  </r>
  <r>
    <s v="REGIONAL CAUCA - CTPI"/>
    <s v="Complementario"/>
    <s v="Acabados artesanal en madera"/>
    <x v="0"/>
    <x v="2"/>
    <x v="1"/>
    <x v="1"/>
    <d v="2022-02-01T00:00:00"/>
    <x v="1"/>
    <x v="1"/>
    <x v="3"/>
    <x v="2"/>
    <x v="2"/>
    <m/>
  </r>
  <r>
    <s v="REGIONAL CAUCA - CTPI"/>
    <s v="Complementario"/>
    <s v="DECORACION CON GLOBOS"/>
    <x v="0"/>
    <x v="1"/>
    <x v="1"/>
    <x v="1"/>
    <d v="2022-02-01T00:00:00"/>
    <x v="1"/>
    <x v="1"/>
    <x v="3"/>
    <x v="2"/>
    <x v="4"/>
    <m/>
  </r>
  <r>
    <s v="REGIONAL CAUCA - CTPI"/>
    <s v="Complementario"/>
    <s v="COMPUTACION EN LA NUBE _x000a_(Introducción al Cloud Computing - Implementar servicios SAAS, PAAS, IAAS)"/>
    <x v="0"/>
    <x v="3"/>
    <x v="3"/>
    <x v="2"/>
    <d v="2022-02-01T00:00:00"/>
    <x v="3"/>
    <x v="0"/>
    <x v="3"/>
    <x v="0"/>
    <x v="0"/>
    <s v="NA"/>
  </r>
  <r>
    <s v="REGIONAL CAUCA - CTPI"/>
    <s v="Complementario"/>
    <s v="CONTENIDOS DIGITALES_x000a_(Medios audiovisuales - Multimedia - Animación digital 2D y 3D)"/>
    <x v="0"/>
    <x v="3"/>
    <x v="3"/>
    <x v="2"/>
    <d v="2022-02-01T00:00:00"/>
    <x v="3"/>
    <x v="0"/>
    <x v="3"/>
    <x v="0"/>
    <x v="0"/>
    <s v="NA"/>
  </r>
  <r>
    <s v="REGIONAL CAUCA - CTPI"/>
    <s v="Técnico"/>
    <s v="Ebanisteria"/>
    <x v="0"/>
    <x v="2"/>
    <x v="0"/>
    <x v="0"/>
    <d v="2022-02-01T00:00:00"/>
    <x v="0"/>
    <x v="1"/>
    <x v="3"/>
    <x v="2"/>
    <x v="5"/>
    <n v="9"/>
  </r>
  <r>
    <s v="REGIONAL CAUCA - CTPI"/>
    <s v="Tecnólogo"/>
    <s v="Gestion Empresarial"/>
    <x v="0"/>
    <x v="6"/>
    <x v="0"/>
    <x v="0"/>
    <d v="2022-02-01T00:00:00"/>
    <x v="0"/>
    <x v="0"/>
    <x v="6"/>
    <x v="0"/>
    <x v="0"/>
    <n v="18"/>
  </r>
  <r>
    <s v="REGIONAL CAUCA - CTPI"/>
    <s v="Técnico"/>
    <s v="soldadura de productos metalicos en platina"/>
    <x v="0"/>
    <x v="2"/>
    <x v="4"/>
    <x v="2"/>
    <d v="2022-02-01T00:00:00"/>
    <x v="4"/>
    <x v="0"/>
    <x v="8"/>
    <x v="0"/>
    <x v="0"/>
    <n v="9"/>
  </r>
  <r>
    <s v="REGIONAL CAUCA - CTPI"/>
    <s v="Técnico"/>
    <s v="Talla de gemas para joyeria"/>
    <x v="0"/>
    <x v="2"/>
    <x v="4"/>
    <x v="2"/>
    <d v="2022-02-01T00:00:00"/>
    <x v="4"/>
    <x v="1"/>
    <x v="3"/>
    <x v="1"/>
    <x v="6"/>
    <n v="9"/>
  </r>
  <r>
    <s v="REGIONAL CAUCA - CTPI"/>
    <s v="Técnico"/>
    <s v="patronaje industial de prendas de vestir"/>
    <x v="0"/>
    <x v="6"/>
    <x v="0"/>
    <x v="0"/>
    <d v="2022-02-01T00:00:00"/>
    <x v="0"/>
    <x v="0"/>
    <x v="6"/>
    <x v="0"/>
    <x v="0"/>
    <n v="9"/>
  </r>
  <r>
    <s v="REGIONAL CAUCA - CTPI"/>
    <s v="Complementario"/>
    <s v="ELABORACION DE COMPLEMENTOS EN BISUTERIA CON TECNICA DE ENSARTADO"/>
    <x v="0"/>
    <x v="2"/>
    <x v="1"/>
    <x v="1"/>
    <d v="2022-02-01T00:00:00"/>
    <x v="1"/>
    <x v="1"/>
    <x v="3"/>
    <x v="2"/>
    <x v="2"/>
    <m/>
  </r>
  <r>
    <s v="REGIONAL CAUCA - CTPI"/>
    <s v="Transversal"/>
    <s v="Derechos fundamentales en el trabajo"/>
    <x v="0"/>
    <x v="2"/>
    <x v="0"/>
    <x v="0"/>
    <d v="2022-02-01T00:00:00"/>
    <x v="0"/>
    <x v="0"/>
    <x v="2"/>
    <x v="0"/>
    <x v="0"/>
    <m/>
  </r>
  <r>
    <s v="REGIONAL CAUCA - CTPI"/>
    <s v="Transversal"/>
    <s v="Bilingüismo"/>
    <x v="0"/>
    <x v="8"/>
    <x v="0"/>
    <x v="0"/>
    <d v="2022-02-01T00:00:00"/>
    <x v="0"/>
    <x v="0"/>
    <x v="9"/>
    <x v="0"/>
    <x v="0"/>
    <m/>
  </r>
  <r>
    <s v="REGIONAL CAUCA - CTPI"/>
    <s v="Transversal"/>
    <s v="Protección ambiental y Seguridad y Salud en el trabajo"/>
    <x v="0"/>
    <x v="1"/>
    <x v="0"/>
    <x v="0"/>
    <d v="2022-02-01T00:00:00"/>
    <x v="0"/>
    <x v="0"/>
    <x v="1"/>
    <x v="0"/>
    <x v="0"/>
    <m/>
  </r>
  <r>
    <s v="REGIONAL CAUCA - CTPI"/>
    <s v="Complementario"/>
    <s v="ELABORACIÓN DE PRODUCTOS ARTESANALES EN CROCHET"/>
    <x v="0"/>
    <x v="2"/>
    <x v="1"/>
    <x v="1"/>
    <d v="2022-02-01T00:00:00"/>
    <x v="1"/>
    <x v="1"/>
    <x v="3"/>
    <x v="2"/>
    <x v="2"/>
    <m/>
  </r>
  <r>
    <s v="REGIONAL CAUCA - CTPI"/>
    <s v="Complementario"/>
    <s v="ELABORAR PATRONES PARA PANTALÓN Y BUSO DEPORTIVO"/>
    <x v="0"/>
    <x v="2"/>
    <x v="1"/>
    <x v="1"/>
    <d v="2022-02-01T00:00:00"/>
    <x v="1"/>
    <x v="1"/>
    <x v="3"/>
    <x v="2"/>
    <x v="2"/>
    <m/>
  </r>
  <r>
    <s v="REGIONAL CAUCA - CTPI"/>
    <s v="Complementario"/>
    <s v="PATRONAJE Y ESCALADO DE ROPA DEPORTIVA"/>
    <x v="0"/>
    <x v="1"/>
    <x v="1"/>
    <x v="3"/>
    <d v="2022-02-01T00:00:00"/>
    <x v="5"/>
    <x v="1"/>
    <x v="3"/>
    <x v="2"/>
    <x v="7"/>
    <m/>
  </r>
  <r>
    <s v="REGIONAL CAUCA - CTPI"/>
    <s v="Complementario"/>
    <s v="PRINCIPIOS BÁSICO DE MAQUINARIA E INSUMOS DE CONFECCIÒ"/>
    <x v="0"/>
    <x v="2"/>
    <x v="1"/>
    <x v="3"/>
    <d v="2022-02-01T00:00:00"/>
    <x v="5"/>
    <x v="1"/>
    <x v="3"/>
    <x v="2"/>
    <x v="8"/>
    <m/>
  </r>
  <r>
    <m/>
    <m/>
    <m/>
    <x v="1"/>
    <x v="9"/>
    <x v="5"/>
    <x v="4"/>
    <m/>
    <x v="6"/>
    <x v="2"/>
    <x v="10"/>
    <x v="3"/>
    <x v="9"/>
    <m/>
  </r>
  <r>
    <s v="REGIONAL CAUCA - CTPI"/>
    <s v="Complementario"/>
    <s v="MANTENIMIENTO DE MOTOCICLETAS Y MOTOCARROS "/>
    <x v="0"/>
    <x v="2"/>
    <x v="1"/>
    <x v="3"/>
    <d v="2022-02-01T00:00:00"/>
    <x v="5"/>
    <x v="1"/>
    <x v="3"/>
    <x v="2"/>
    <x v="8"/>
    <s v="15 MoSoS"/>
  </r>
  <r>
    <s v="REGIONAL CAUCA - CTPI"/>
    <s v="Técnico"/>
    <s v="MANTENIMIENTO DE EQUIPOS ELECTRONICOS DE CONSUMO MASIVO EN AUDIO Y VIDEO"/>
    <x v="0"/>
    <x v="3"/>
    <x v="1"/>
    <x v="5"/>
    <d v="2022-04-04T00:00:00"/>
    <x v="7"/>
    <x v="1"/>
    <x v="3"/>
    <x v="2"/>
    <x v="0"/>
    <s v="15 MESES"/>
  </r>
  <r>
    <s v="REGIONAL CAUCA - CTPI"/>
    <s v="Tecnólogo"/>
    <s v="ELECTRICIDAD INDUSTRIAL"/>
    <x v="0"/>
    <x v="6"/>
    <x v="0"/>
    <x v="0"/>
    <d v="2022-02-01T00:00:00"/>
    <x v="0"/>
    <x v="0"/>
    <x v="6"/>
    <x v="0"/>
    <x v="0"/>
    <s v="27 MESES"/>
  </r>
  <r>
    <s v="REGIONAL CAUCA - CTPI"/>
    <s v="Tecnólogo"/>
    <s v="ELECTRICIDAD INDUSTRIAL"/>
    <x v="0"/>
    <x v="1"/>
    <x v="2"/>
    <x v="2"/>
    <d v="2022-02-01T00:00:00"/>
    <x v="2"/>
    <x v="0"/>
    <x v="11"/>
    <x v="0"/>
    <x v="0"/>
    <s v="27 MESES"/>
  </r>
  <r>
    <s v="REGIONAL CAUCA - CTPI"/>
    <s v="Tecnólogo"/>
    <s v="AUTOMATIZACION DE SISTEMAS MECATRONICOS"/>
    <x v="0"/>
    <x v="3"/>
    <x v="0"/>
    <x v="6"/>
    <d v="2022-02-01T00:00:00"/>
    <x v="8"/>
    <x v="0"/>
    <x v="3"/>
    <x v="0"/>
    <x v="0"/>
    <s v="27 MESES"/>
  </r>
  <r>
    <s v="REGIONAL CAUCA - CTPI"/>
    <s v="Técnico"/>
    <s v="INSTALACION DE SISTEMAS ELECTRICOS RESIDENCIALES Y COMERCIALES"/>
    <x v="0"/>
    <x v="2"/>
    <x v="0"/>
    <x v="0"/>
    <d v="2022-02-01T00:00:00"/>
    <x v="0"/>
    <x v="1"/>
    <x v="3"/>
    <x v="2"/>
    <x v="5"/>
    <s v="15 MESES"/>
  </r>
  <r>
    <s v="REGIONAL CAUCA - CTPI"/>
    <s v="Técnico"/>
    <s v="MANTENIMIENTO E INSTALACION DE SISTEMAS SOLARES FOTOVOLTAICOS"/>
    <x v="0"/>
    <x v="2"/>
    <x v="0"/>
    <x v="0"/>
    <d v="2022-02-01T00:00:00"/>
    <x v="0"/>
    <x v="0"/>
    <x v="2"/>
    <x v="0"/>
    <x v="0"/>
    <s v="15 MESES"/>
  </r>
  <r>
    <s v="REGIONAL CAUCA - CTPI"/>
    <s v="Tecnólogo"/>
    <s v="MANTENIMIENTO MECATRÓNICO DE AUTOMOTORES"/>
    <x v="0"/>
    <x v="1"/>
    <x v="0"/>
    <x v="0"/>
    <d v="2022-02-01T00:00:00"/>
    <x v="0"/>
    <x v="1"/>
    <x v="3"/>
    <x v="2"/>
    <x v="10"/>
    <s v="27 MESES"/>
  </r>
  <r>
    <s v="REGIONAL CAUCA - CTPI"/>
    <s v="Técnico"/>
    <s v="MANTENIMIENTO ELECTRICO Y CONTROL ELECTRONICO DE AUTOMOTORES"/>
    <x v="0"/>
    <x v="1"/>
    <x v="0"/>
    <x v="0"/>
    <d v="2022-02-01T00:00:00"/>
    <x v="0"/>
    <x v="1"/>
    <x v="3"/>
    <x v="2"/>
    <x v="10"/>
    <s v="15 MESES"/>
  </r>
  <r>
    <s v="REGIONAL CAUCA - CTPI"/>
    <s v="Técnico"/>
    <s v="MANTENIMIENTO DE MOTOCICLETAS Y MOTOCARROS "/>
    <x v="0"/>
    <x v="1"/>
    <x v="0"/>
    <x v="0"/>
    <d v="2022-02-01T00:00:00"/>
    <x v="0"/>
    <x v="1"/>
    <x v="3"/>
    <x v="2"/>
    <x v="10"/>
    <s v="15 MESES"/>
  </r>
  <r>
    <s v="REGIONAL CAUCA - CTPI"/>
    <s v="Tecnólogo"/>
    <s v="SUPERVISION DE SISTEMAS EN AGUA Y SANEAMIENTO"/>
    <x v="0"/>
    <x v="1"/>
    <x v="0"/>
    <x v="0"/>
    <d v="2022-02-01T00:00:00"/>
    <x v="0"/>
    <x v="0"/>
    <x v="1"/>
    <x v="0"/>
    <x v="0"/>
    <s v="27 MESES"/>
  </r>
  <r>
    <s v="REGIONAL CAUCA - CTPI"/>
    <s v="Tecnólogo"/>
    <s v="ELECTRICIDAD INDUSTRIAL"/>
    <x v="0"/>
    <x v="1"/>
    <x v="0"/>
    <x v="0"/>
    <d v="2022-02-01T00:00:00"/>
    <x v="0"/>
    <x v="0"/>
    <x v="1"/>
    <x v="0"/>
    <x v="0"/>
    <s v="27 MESES"/>
  </r>
  <r>
    <m/>
    <m/>
    <m/>
    <x v="1"/>
    <x v="9"/>
    <x v="5"/>
    <x v="4"/>
    <m/>
    <x v="6"/>
    <x v="2"/>
    <x v="10"/>
    <x v="3"/>
    <x v="9"/>
    <m/>
  </r>
  <r>
    <s v="REGIONAL CAUCA - CTPI"/>
    <s v="Complementario"/>
    <s v="MANTENIMIENTO E INSTALACION DE SISTEMAS SOLARES FOTOVOLTAICOS"/>
    <x v="0"/>
    <x v="2"/>
    <x v="1"/>
    <x v="3"/>
    <d v="2022-02-01T00:00:00"/>
    <x v="5"/>
    <x v="1"/>
    <x v="3"/>
    <x v="2"/>
    <x v="8"/>
    <s v="15 MoSoS"/>
  </r>
  <r>
    <m/>
    <m/>
    <m/>
    <x v="1"/>
    <x v="9"/>
    <x v="5"/>
    <x v="4"/>
    <m/>
    <x v="6"/>
    <x v="2"/>
    <x v="10"/>
    <x v="3"/>
    <x v="9"/>
    <m/>
  </r>
  <r>
    <s v="REGIONAL CAUCA - CTPI"/>
    <s v="Tecnólogo virtual"/>
    <s v="VIRTTUAL -  PRODUCCIÓN MULTIMEDIA"/>
    <x v="0"/>
    <x v="2"/>
    <x v="0"/>
    <x v="0"/>
    <d v="2022-02-01T00:00:00"/>
    <x v="0"/>
    <x v="3"/>
    <x v="12"/>
    <x v="0"/>
    <x v="0"/>
    <s v="27 MESES"/>
  </r>
  <r>
    <s v="REGIONAL CAUCA - CTPI"/>
    <s v="Tecnólogo virtual"/>
    <s v="VIRTUAL - TECNÓLOGO GESTION LOGISTICA"/>
    <x v="0"/>
    <x v="5"/>
    <x v="0"/>
    <x v="0"/>
    <d v="2022-02-01T00:00:00"/>
    <x v="0"/>
    <x v="3"/>
    <x v="13"/>
    <x v="0"/>
    <x v="0"/>
    <s v="27 MESES"/>
  </r>
  <r>
    <s v="REGIONAL CAUCA - CTPI"/>
    <s v="Tecnólogo virtual"/>
    <s v="VIRTUAL - GESTION DE MERCADOS"/>
    <x v="0"/>
    <x v="1"/>
    <x v="0"/>
    <x v="0"/>
    <d v="2022-02-01T00:00:00"/>
    <x v="0"/>
    <x v="3"/>
    <x v="14"/>
    <x v="0"/>
    <x v="0"/>
    <s v="27 MESES"/>
  </r>
  <r>
    <s v="REGIONAL CAUCA - CTPI"/>
    <s v="Tecnólogo virtual"/>
    <s v="VIRTUAL- ADSI"/>
    <x v="0"/>
    <x v="1"/>
    <x v="0"/>
    <x v="0"/>
    <d v="2022-02-01T00:00:00"/>
    <x v="0"/>
    <x v="3"/>
    <x v="14"/>
    <x v="0"/>
    <x v="0"/>
    <s v="27 MESES"/>
  </r>
  <r>
    <s v="REGIONAL CAUCA - CTPI"/>
    <s v="Tecnólogo virtual"/>
    <s v="VIRTUAL- GESTION DE MERCADOS"/>
    <x v="0"/>
    <x v="2"/>
    <x v="0"/>
    <x v="0"/>
    <d v="2022-02-01T00:00:00"/>
    <x v="0"/>
    <x v="3"/>
    <x v="12"/>
    <x v="0"/>
    <x v="0"/>
    <s v="27 MESES"/>
  </r>
  <r>
    <s v="REGIONAL CAUCA - CTPI"/>
    <s v="Técnico Virtual"/>
    <s v="TECNICO EN SERVICIOS Y OPERACIONES MICROFINANCIERAS"/>
    <x v="0"/>
    <x v="2"/>
    <x v="0"/>
    <x v="0"/>
    <d v="2022-02-01T00:00:00"/>
    <x v="0"/>
    <x v="3"/>
    <x v="12"/>
    <x v="0"/>
    <x v="0"/>
    <s v="15 MéSéS"/>
  </r>
  <r>
    <s v="REGIONAL CAUCA - CTPI"/>
    <s v="Complementario"/>
    <s v="MONITOREO AMBIENTAL"/>
    <x v="0"/>
    <x v="2"/>
    <x v="1"/>
    <x v="3"/>
    <d v="2022-02-01T00:00:00"/>
    <x v="5"/>
    <x v="1"/>
    <x v="3"/>
    <x v="2"/>
    <x v="8"/>
    <s v="15 MESES"/>
  </r>
  <r>
    <m/>
    <m/>
    <m/>
    <x v="1"/>
    <x v="9"/>
    <x v="5"/>
    <x v="4"/>
    <m/>
    <x v="6"/>
    <x v="2"/>
    <x v="10"/>
    <x v="3"/>
    <x v="9"/>
    <m/>
  </r>
  <r>
    <m/>
    <m/>
    <m/>
    <x v="1"/>
    <x v="9"/>
    <x v="5"/>
    <x v="4"/>
    <m/>
    <x v="6"/>
    <x v="2"/>
    <x v="10"/>
    <x v="3"/>
    <x v="9"/>
    <m/>
  </r>
  <r>
    <m/>
    <m/>
    <m/>
    <x v="1"/>
    <x v="9"/>
    <x v="5"/>
    <x v="4"/>
    <m/>
    <x v="6"/>
    <x v="2"/>
    <x v="10"/>
    <x v="3"/>
    <x v="9"/>
    <m/>
  </r>
  <r>
    <s v="REGIONAL CAUCA - CTPI"/>
    <s v="Técnico"/>
    <s v="INSTALACION DE SISTEMAS ELECTRICOS RESIDENCIALES Y COMERCIALES"/>
    <x v="0"/>
    <x v="2"/>
    <x v="0"/>
    <x v="0"/>
    <d v="2022-02-01T00:00:00"/>
    <x v="0"/>
    <x v="0"/>
    <x v="2"/>
    <x v="0"/>
    <x v="0"/>
    <s v="15 MéSéS"/>
  </r>
  <r>
    <m/>
    <m/>
    <m/>
    <x v="1"/>
    <x v="9"/>
    <x v="5"/>
    <x v="4"/>
    <m/>
    <x v="6"/>
    <x v="2"/>
    <x v="10"/>
    <x v="3"/>
    <x v="9"/>
    <m/>
  </r>
  <r>
    <m/>
    <m/>
    <m/>
    <x v="1"/>
    <x v="9"/>
    <x v="5"/>
    <x v="4"/>
    <m/>
    <x v="6"/>
    <x v="2"/>
    <x v="10"/>
    <x v="3"/>
    <x v="9"/>
    <m/>
  </r>
  <r>
    <s v="REGIONAL CAUCA - CTPI"/>
    <s v="Complementario virtual"/>
    <s v="VIRTUAL ADMINISTRACIÓN TECNOLOGIAS DE LA INFORMACION ((PROGRAMACION DE APLICACIONES PARA DISPOSITIVOS MOVILES)"/>
    <x v="0"/>
    <x v="1"/>
    <x v="1"/>
    <x v="3"/>
    <d v="2022-02-01T00:00:00"/>
    <x v="5"/>
    <x v="3"/>
    <x v="15"/>
    <x v="0"/>
    <x v="0"/>
    <s v="25 MoSoS"/>
  </r>
  <r>
    <s v="REGIONAL CAUCA - CTPI"/>
    <s v="Complementario virtual"/>
    <s v="VIRTUAL BILINGUISMO´((PROGRAMACION DE APLICACIONES PARA DISPOSITIVOS MOVILES)"/>
    <x v="0"/>
    <x v="1"/>
    <x v="1"/>
    <x v="3"/>
    <d v="2022-02-01T00:00:00"/>
    <x v="5"/>
    <x v="3"/>
    <x v="15"/>
    <x v="0"/>
    <x v="0"/>
    <s v="27 MESES"/>
  </r>
  <r>
    <s v="REGIONAL CAUCA - CTPI"/>
    <s v="Complementario virtual"/>
    <s v="VIRTUAL OFIMATICA (PROGRAMACION DE APLICACIONES PARA DISPOSITIVOS MOVILES) "/>
    <x v="0"/>
    <x v="2"/>
    <x v="1"/>
    <x v="3"/>
    <d v="2022-02-01T00:00:00"/>
    <x v="5"/>
    <x v="3"/>
    <x v="16"/>
    <x v="0"/>
    <x v="0"/>
    <s v="27 MESES"/>
  </r>
  <r>
    <s v="REGIONAL CAUCA - CTPI"/>
    <s v="Complementario"/>
    <s v="FUNDAMENTOS DE ELECTRICIDAD"/>
    <x v="0"/>
    <x v="3"/>
    <x v="3"/>
    <x v="2"/>
    <d v="2022-02-01T00:00:00"/>
    <x v="3"/>
    <x v="0"/>
    <x v="3"/>
    <x v="0"/>
    <x v="9"/>
    <s v="NA"/>
  </r>
  <r>
    <s v="REGIONAL CAUCA - CTPI"/>
    <s v="Complementario virtual"/>
    <s v=" VIRTUAL PROGRAMACION (PROGRAMACION DE APLICACIONES PARA DISPOSITIVOS MOVILES)"/>
    <x v="0"/>
    <x v="1"/>
    <x v="1"/>
    <x v="3"/>
    <d v="2022-02-01T00:00:00"/>
    <x v="5"/>
    <x v="3"/>
    <x v="15"/>
    <x v="0"/>
    <x v="0"/>
    <s v="27 MESES"/>
  </r>
  <r>
    <m/>
    <m/>
    <m/>
    <x v="1"/>
    <x v="9"/>
    <x v="5"/>
    <x v="4"/>
    <m/>
    <x v="6"/>
    <x v="2"/>
    <x v="10"/>
    <x v="3"/>
    <x v="9"/>
    <m/>
  </r>
  <r>
    <m/>
    <m/>
    <m/>
    <x v="1"/>
    <x v="9"/>
    <x v="5"/>
    <x v="4"/>
    <m/>
    <x v="6"/>
    <x v="2"/>
    <x v="10"/>
    <x v="3"/>
    <x v="9"/>
    <m/>
  </r>
  <r>
    <s v="REGIONAL CAUCA - CTPI"/>
    <s v="Complementario"/>
    <s v="MONITOREO PARTICIPATIVO DEL RECURSO HIDRICO"/>
    <x v="0"/>
    <x v="2"/>
    <x v="1"/>
    <x v="3"/>
    <d v="2022-02-01T00:00:00"/>
    <x v="5"/>
    <x v="1"/>
    <x v="3"/>
    <x v="2"/>
    <x v="8"/>
    <s v="NA"/>
  </r>
  <r>
    <s v="REGIONAL CAUCA - CTPI"/>
    <s v="Complementario"/>
    <s v="MODELAJE DE CALZADO PARA CABALLERO"/>
    <x v="0"/>
    <x v="2"/>
    <x v="1"/>
    <x v="3"/>
    <d v="2022-02-01T00:00:00"/>
    <x v="5"/>
    <x v="1"/>
    <x v="3"/>
    <x v="2"/>
    <x v="8"/>
    <s v="NA"/>
  </r>
  <r>
    <s v="REGIONAL CAUCA - CTPI"/>
    <s v="Complementario"/>
    <s v="MANTENIMIENTO DE MOTORES DE 2 Y 4 TIEMPOS EN EQUIPOS UTILITARIOS"/>
    <x v="0"/>
    <x v="2"/>
    <x v="1"/>
    <x v="3"/>
    <d v="2022-02-01T00:00:00"/>
    <x v="5"/>
    <x v="1"/>
    <x v="3"/>
    <x v="2"/>
    <x v="8"/>
    <s v="NA"/>
  </r>
  <r>
    <s v="REGIONAL CAUCA - CTPI"/>
    <s v="Complementario"/>
    <s v="ESTRATEGIAS ADMINISTRATIVAS EN EQUIPOS DE TRABAJO"/>
    <x v="0"/>
    <x v="2"/>
    <x v="1"/>
    <x v="3"/>
    <d v="2022-02-01T00:00:00"/>
    <x v="5"/>
    <x v="1"/>
    <x v="3"/>
    <x v="2"/>
    <x v="8"/>
    <s v="NA"/>
  </r>
  <r>
    <s v="REGIONAL CAUCA - CTPI"/>
    <s v="Complementario"/>
    <s v="MANEJO DE RESIDUOS SOLIDOS"/>
    <x v="0"/>
    <x v="2"/>
    <x v="1"/>
    <x v="3"/>
    <d v="2022-02-01T00:00:00"/>
    <x v="5"/>
    <x v="1"/>
    <x v="3"/>
    <x v="2"/>
    <x v="8"/>
    <s v="NA"/>
  </r>
  <r>
    <m/>
    <m/>
    <m/>
    <x v="1"/>
    <x v="9"/>
    <x v="5"/>
    <x v="4"/>
    <m/>
    <x v="6"/>
    <x v="2"/>
    <x v="10"/>
    <x v="3"/>
    <x v="9"/>
    <m/>
  </r>
  <r>
    <m/>
    <m/>
    <m/>
    <x v="1"/>
    <x v="9"/>
    <x v="5"/>
    <x v="4"/>
    <m/>
    <x v="6"/>
    <x v="2"/>
    <x v="10"/>
    <x v="3"/>
    <x v="9"/>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EC3A68-8F5C-45F2-B1AD-997D4AAFF84D}" name="TablaDinámica3"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J8" firstHeaderRow="1" firstDataRow="2" firstDataCol="1"/>
  <pivotFields count="12">
    <pivotField showAll="0"/>
    <pivotField axis="axisCol" showAll="0">
      <items count="10">
        <item x="2"/>
        <item x="7"/>
        <item m="1" x="8"/>
        <item x="1"/>
        <item x="0"/>
        <item x="5"/>
        <item x="3"/>
        <item x="4"/>
        <item x="6"/>
        <item t="default"/>
      </items>
    </pivotField>
    <pivotField showAll="0"/>
    <pivotField showAll="0"/>
    <pivotField dataField="1" showAll="0"/>
    <pivotField showAll="0"/>
    <pivotField showAll="0"/>
    <pivotField axis="axisRow" numFmtId="14" showAll="0">
      <items count="4">
        <item x="0"/>
        <item x="1"/>
        <item x="2"/>
        <item t="default"/>
      </items>
    </pivotField>
    <pivotField numFmtId="14" showAll="0"/>
    <pivotField numFmtId="42" showAll="0"/>
    <pivotField showAll="0"/>
    <pivotField numFmtId="42" showAll="0"/>
  </pivotFields>
  <rowFields count="1">
    <field x="7"/>
  </rowFields>
  <rowItems count="4">
    <i>
      <x/>
    </i>
    <i>
      <x v="1"/>
    </i>
    <i>
      <x v="2"/>
    </i>
    <i t="grand">
      <x/>
    </i>
  </rowItems>
  <colFields count="1">
    <field x="1"/>
  </colFields>
  <colItems count="9">
    <i>
      <x/>
    </i>
    <i>
      <x v="1"/>
    </i>
    <i>
      <x v="3"/>
    </i>
    <i>
      <x v="4"/>
    </i>
    <i>
      <x v="5"/>
    </i>
    <i>
      <x v="6"/>
    </i>
    <i>
      <x v="7"/>
    </i>
    <i>
      <x v="8"/>
    </i>
    <i t="grand">
      <x/>
    </i>
  </colItems>
  <dataFields count="1">
    <dataField name="Suma de No. CONTRATOS"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140FAE3-BA95-4B41-9D8E-AF07B986A2E4}" name="TablaDinámica5"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23:K33"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numFmtId="14" showAll="0"/>
    <pivotField axis="axisCol" numFmtId="14" showAll="0">
      <items count="10">
        <item x="0"/>
        <item x="1"/>
        <item x="2"/>
        <item x="3"/>
        <item x="4"/>
        <item x="5"/>
        <item x="6"/>
        <item x="7"/>
        <item x="8"/>
        <item t="default"/>
      </items>
    </pivotField>
    <pivotField numFmtId="42" showAll="0"/>
    <pivotField showAll="0"/>
    <pivotField numFmtId="42" showAll="0"/>
  </pivotFields>
  <rowFields count="1">
    <field x="1"/>
  </rowFields>
  <rowItems count="9">
    <i>
      <x/>
    </i>
    <i>
      <x v="1"/>
    </i>
    <i>
      <x v="3"/>
    </i>
    <i>
      <x v="4"/>
    </i>
    <i>
      <x v="5"/>
    </i>
    <i>
      <x v="6"/>
    </i>
    <i>
      <x v="7"/>
    </i>
    <i>
      <x v="8"/>
    </i>
    <i t="grand">
      <x/>
    </i>
  </rowItems>
  <colFields count="1">
    <field x="8"/>
  </colFields>
  <colItems count="10">
    <i>
      <x/>
    </i>
    <i>
      <x v="1"/>
    </i>
    <i>
      <x v="2"/>
    </i>
    <i>
      <x v="3"/>
    </i>
    <i>
      <x v="4"/>
    </i>
    <i>
      <x v="5"/>
    </i>
    <i>
      <x v="6"/>
    </i>
    <i>
      <x v="7"/>
    </i>
    <i>
      <x v="8"/>
    </i>
    <i t="grand">
      <x/>
    </i>
  </colItems>
  <dataFields count="1">
    <dataField name="Suma de No. CONTRATOS" fld="4" baseField="0" baseItem="0"/>
  </dataFields>
  <formats count="4">
    <format dxfId="14">
      <pivotArea outline="0" collapsedLevelsAreSubtotals="1" fieldPosition="0"/>
    </format>
    <format dxfId="13">
      <pivotArea dataOnly="0" labelOnly="1" grandCol="1" outline="0" fieldPosition="0"/>
    </format>
    <format dxfId="12">
      <pivotArea outline="0" collapsedLevelsAreSubtotals="1" fieldPosition="0"/>
    </format>
    <format dxfId="11">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9799F35-D63E-40D2-8F57-A9508055AA4A}"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1:E21"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axis="axisCol" numFmtId="14" showAll="0">
      <items count="4">
        <item x="0"/>
        <item x="1"/>
        <item x="2"/>
        <item t="default"/>
      </items>
    </pivotField>
    <pivotField numFmtId="14" showAll="0"/>
    <pivotField numFmtId="42" showAll="0"/>
    <pivotField showAll="0"/>
    <pivotField numFmtId="42" showAll="0"/>
  </pivotFields>
  <rowFields count="1">
    <field x="1"/>
  </rowFields>
  <rowItems count="9">
    <i>
      <x/>
    </i>
    <i>
      <x v="1"/>
    </i>
    <i>
      <x v="3"/>
    </i>
    <i>
      <x v="4"/>
    </i>
    <i>
      <x v="5"/>
    </i>
    <i>
      <x v="6"/>
    </i>
    <i>
      <x v="7"/>
    </i>
    <i>
      <x v="8"/>
    </i>
    <i t="grand">
      <x/>
    </i>
  </rowItems>
  <colFields count="1">
    <field x="7"/>
  </colFields>
  <colItems count="4">
    <i>
      <x/>
    </i>
    <i>
      <x v="1"/>
    </i>
    <i>
      <x v="2"/>
    </i>
    <i t="grand">
      <x/>
    </i>
  </colItems>
  <dataFields count="1">
    <dataField name="Suma de No. CONTRATOS" fld="4" baseField="0" baseItem="0"/>
  </dataFields>
  <formats count="4">
    <format dxfId="18">
      <pivotArea outline="0" collapsedLevelsAreSubtotals="1" fieldPosition="0"/>
    </format>
    <format dxfId="17">
      <pivotArea dataOnly="0" labelOnly="1" grandCol="1" outline="0" fieldPosition="0"/>
    </format>
    <format dxfId="16">
      <pivotArea outline="0" collapsedLevelsAreSubtotals="1" fieldPosition="0"/>
    </format>
    <format dxfId="15">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65FAB40-EFBC-481F-B7E3-1CBDFE14C398}" name="TablaDinámica1"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7:D47" firstHeaderRow="0" firstDataRow="1" firstDataCol="1"/>
  <pivotFields count="15">
    <pivotField showAll="0"/>
    <pivotField showAll="0"/>
    <pivotField showAll="0"/>
    <pivotField dataField="1" showAll="0" countASubtotal="1"/>
    <pivotField showAll="0"/>
    <pivotField showAll="0">
      <items count="7">
        <item x="4"/>
        <item x="2"/>
        <item x="1"/>
        <item x="3"/>
        <item x="0"/>
        <item x="5"/>
        <item t="default"/>
      </items>
    </pivotField>
    <pivotField showAll="0">
      <items count="8">
        <item x="2"/>
        <item x="0"/>
        <item x="6"/>
        <item x="3"/>
        <item x="1"/>
        <item x="5"/>
        <item x="4"/>
        <item t="default"/>
      </items>
    </pivotField>
    <pivotField numFmtId="14"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items count="18">
        <item x="3"/>
        <item x="8"/>
        <item x="16"/>
        <item x="12"/>
        <item x="11"/>
        <item x="2"/>
        <item x="15"/>
        <item x="14"/>
        <item x="1"/>
        <item x="6"/>
        <item x="4"/>
        <item x="13"/>
        <item x="5"/>
        <item x="0"/>
        <item x="9"/>
        <item x="7"/>
        <item x="10"/>
        <item t="default"/>
      </items>
    </pivotField>
    <pivotField numFmtId="42" showAll="0"/>
    <pivotField dataField="1" numFmtId="42" showAll="0">
      <items count="12">
        <item x="0"/>
        <item x="6"/>
        <item x="8"/>
        <item x="2"/>
        <item x="1"/>
        <item x="5"/>
        <item x="7"/>
        <item x="4"/>
        <item x="10"/>
        <item x="3"/>
        <item x="9"/>
        <item t="default"/>
      </items>
    </pivotField>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8"/>
  </rowFields>
  <rowItems count="10">
    <i>
      <x/>
    </i>
    <i>
      <x v="152"/>
    </i>
    <i>
      <x v="182"/>
    </i>
    <i>
      <x v="263"/>
    </i>
    <i>
      <x v="264"/>
    </i>
    <i>
      <x v="274"/>
    </i>
    <i>
      <x v="335"/>
    </i>
    <i>
      <x v="345"/>
    </i>
    <i>
      <x v="351"/>
    </i>
    <i t="grand">
      <x/>
    </i>
  </rowItems>
  <colFields count="1">
    <field x="-2"/>
  </colFields>
  <colItems count="3">
    <i>
      <x/>
    </i>
    <i i="1">
      <x v="1"/>
    </i>
    <i i="2">
      <x v="2"/>
    </i>
  </colItems>
  <dataFields count="3">
    <dataField name="Suma de COSTO TOTAL HONORARIOS2" fld="12" baseField="0" baseItem="0"/>
    <dataField name="Suma de COSTO TOTAL HONORARIOS" fld="10" baseField="0" baseItem="0"/>
    <dataField name="Cuenta de CONTRATO" fld="3" subtotal="count" baseField="0" baseItem="0"/>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28F8BE2F-275C-44F2-A45B-E0ED79B8FD5D}" name="TablaDinámica25"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12" firstHeaderRow="1" firstDataRow="1" firstDataCol="1" rowPageCount="1" colPageCount="1"/>
  <pivotFields count="15">
    <pivotField showAll="0"/>
    <pivotField showAll="0"/>
    <pivotField showAll="0"/>
    <pivotField dataField="1" subtotalTop="0" showAll="0" countASubtotal="1"/>
    <pivotField axis="axisPage" multipleItemSelectionAllowed="1" showAll="0">
      <items count="11">
        <item h="1" x="3"/>
        <item x="2"/>
        <item x="1"/>
        <item x="6"/>
        <item x="4"/>
        <item x="5"/>
        <item x="0"/>
        <item x="8"/>
        <item x="7"/>
        <item x="9"/>
        <item t="default"/>
      </items>
    </pivotField>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sd="0"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9">
    <i>
      <x/>
    </i>
    <i r="1">
      <x v="1"/>
    </i>
    <i r="1">
      <x v="3"/>
    </i>
    <i>
      <x v="1"/>
    </i>
    <i>
      <x v="2"/>
    </i>
    <i r="1">
      <x/>
    </i>
    <i>
      <x v="3"/>
    </i>
    <i r="1">
      <x v="2"/>
    </i>
    <i t="grand">
      <x/>
    </i>
  </rowItems>
  <colItems count="1">
    <i/>
  </colItems>
  <pageFields count="1">
    <pageField fld="4" hier="-1"/>
  </pageFields>
  <dataFields count="1">
    <dataField name="Cuenta de CONTRATO" fld="3" subtotal="count"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0CDA36B-F548-4BE1-81F5-B63A53C62640}" name="TablaDinámica24"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28:C35" firstHeaderRow="0" firstDataRow="1" firstDataCol="1"/>
  <pivotFields count="15">
    <pivotField showAll="0"/>
    <pivotField showAll="0"/>
    <pivotField showAll="0"/>
    <pivotField showAll="0" countASubtotal="1"/>
    <pivotField showAll="0"/>
    <pivotField axis="axisRow" showAll="0">
      <items count="7">
        <item x="4"/>
        <item x="2"/>
        <item x="1"/>
        <item x="3"/>
        <item x="0"/>
        <item x="5"/>
        <item t="default"/>
      </items>
    </pivotField>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pivotField numFmtId="42" showAll="0"/>
    <pivotField dataField="1" numFmtId="42" showAll="0"/>
    <pivotField showAll="0"/>
    <pivotField showAll="0">
      <items count="15">
        <item x="0"/>
        <item x="1"/>
        <item x="2"/>
        <item x="3"/>
        <item x="4"/>
        <item x="5"/>
        <item x="6"/>
        <item x="7"/>
        <item x="8"/>
        <item x="9"/>
        <item x="10"/>
        <item x="11"/>
        <item x="12"/>
        <item x="13"/>
        <item t="default"/>
      </items>
    </pivotField>
  </pivotFields>
  <rowFields count="1">
    <field x="5"/>
  </rowFields>
  <rowItems count="7">
    <i>
      <x/>
    </i>
    <i>
      <x v="1"/>
    </i>
    <i>
      <x v="2"/>
    </i>
    <i>
      <x v="3"/>
    </i>
    <i>
      <x v="4"/>
    </i>
    <i>
      <x v="5"/>
    </i>
    <i t="grand">
      <x/>
    </i>
  </rowItems>
  <colFields count="1">
    <field x="-2"/>
  </colFields>
  <colItems count="2">
    <i>
      <x/>
    </i>
    <i i="1">
      <x v="1"/>
    </i>
  </colItems>
  <dataFields count="2">
    <dataField name="Suma de COSTO TOTAL HONORARIOS2" fld="12" baseField="0" baseItem="0"/>
    <dataField name="Suma de COSTO TOTAL HONORARIOS" fld="10" baseField="0"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515DFB0-BDE8-45E4-BB68-124E132236B3}" name="TablaDinámica23"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15:D26" firstHeaderRow="1" firstDataRow="2" firstDataCol="1"/>
  <pivotFields count="15">
    <pivotField showAll="0"/>
    <pivotField showAll="0"/>
    <pivotField showAll="0"/>
    <pivotField axis="axisCol" showAll="0" countASubtotal="1">
      <items count="3">
        <item x="0"/>
        <item x="1"/>
        <item t="countA"/>
      </items>
    </pivotField>
    <pivotField dataField="1" showAll="0"/>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10">
    <i>
      <x/>
    </i>
    <i r="1">
      <x v="1"/>
    </i>
    <i r="1">
      <x v="3"/>
    </i>
    <i>
      <x v="1"/>
    </i>
    <i r="1">
      <x/>
    </i>
    <i>
      <x v="2"/>
    </i>
    <i r="1">
      <x/>
    </i>
    <i>
      <x v="3"/>
    </i>
    <i r="1">
      <x v="2"/>
    </i>
    <i t="grand">
      <x/>
    </i>
  </rowItems>
  <colFields count="1">
    <field x="3"/>
  </colFields>
  <colItems count="3">
    <i>
      <x/>
    </i>
    <i>
      <x v="1"/>
    </i>
    <i t="grand">
      <x/>
    </i>
  </colItems>
  <dataFields count="1">
    <dataField name="Cuenta de No. CONTRATOS" fld="4" subtotal="count" baseField="9"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220EC8-D3D7-48EC-8465-CCF54EEB1281}" name="Tabla2" displayName="Tabla2" ref="B1:G6" totalsRowCount="1">
  <autoFilter ref="B1:G5" xr:uid="{7F220EC8-D3D7-48EC-8465-CCF54EEB1281}"/>
  <sortState xmlns:xlrd2="http://schemas.microsoft.com/office/spreadsheetml/2017/richdata2" ref="B2:B3">
    <sortCondition ref="B1:B3"/>
  </sortState>
  <tableColumns count="6">
    <tableColumn id="1" xr3:uid="{DE93E9AF-3580-4FEB-A2D1-C7E0DE55DD5E}" name="No borrar"/>
    <tableColumn id="2" xr3:uid="{2623C20A-521A-4ACE-AF8F-DBA29AAE3F1D}" name="Tarifas" dataDxfId="6"/>
    <tableColumn id="3" xr3:uid="{B611A826-176D-4E30-B9EE-9342E39459D0}" name="Salario" dataDxfId="5" totalsRowDxfId="4" dataCellStyle="Moneda"/>
    <tableColumn id="6" xr3:uid="{7B754F06-4D46-45C8-A4B9-F857E6C5BF45}" name="Tipo" dataDxfId="3"/>
    <tableColumn id="4" xr3:uid="{A10F6795-6A4E-4BF1-8B27-B55FC3C5A018}" name="Incremento" dataDxfId="2"/>
    <tableColumn id="5" xr3:uid="{7F21A423-4288-481F-B8C6-ED9C1CFFB737}" name="Columna1" dataDxfId="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2DEE73-FF64-4CE8-9920-B153180306E9}" name="Tabla1" displayName="Tabla1" ref="M1:M6" totalsRowShown="0">
  <autoFilter ref="M1:M6" xr:uid="{DF2DEE73-FF64-4CE8-9920-B153180306E9}"/>
  <sortState xmlns:xlrd2="http://schemas.microsoft.com/office/spreadsheetml/2017/richdata2" ref="M2:M6">
    <sortCondition ref="M1:M6"/>
  </sortState>
  <tableColumns count="1">
    <tableColumn id="1" xr3:uid="{01AA393A-AA92-4E48-9A48-216E97669271}" name="Coordinador"/>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4" Type="http://schemas.openxmlformats.org/officeDocument/2006/relationships/pivotTable" Target="../pivotTables/pivotTable7.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rossof.lizcano@misena.edu.co"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AADC8-7F18-404C-AA9D-414D8258527D}">
  <sheetPr codeName="Hoja3"/>
  <dimension ref="A1:R98"/>
  <sheetViews>
    <sheetView topLeftCell="F11" zoomScale="110" zoomScaleNormal="110"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7" width="11.42578125" style="2"/>
    <col min="8" max="8" width="15.28515625" style="169" customWidth="1"/>
    <col min="9" max="9" width="13.85546875" style="169"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70"/>
      <c r="K1" s="170"/>
      <c r="L1" s="170"/>
      <c r="M1" s="170"/>
      <c r="N1" s="1"/>
      <c r="O1" s="2"/>
      <c r="P1" s="3" t="s">
        <v>0</v>
      </c>
    </row>
    <row r="2" spans="1:16" ht="30.75" customHeight="1" x14ac:dyDescent="0.2">
      <c r="A2" s="1"/>
      <c r="B2" s="1"/>
      <c r="C2" s="1"/>
      <c r="D2" s="1"/>
      <c r="E2" s="1"/>
      <c r="F2" s="1"/>
      <c r="G2" s="1"/>
      <c r="H2" s="1"/>
      <c r="I2" s="1"/>
      <c r="J2" s="170"/>
      <c r="K2" s="170"/>
      <c r="L2" s="170"/>
      <c r="M2" s="170"/>
      <c r="N2" s="1">
        <v>3860000</v>
      </c>
      <c r="O2" s="2"/>
      <c r="P2" s="5" t="s">
        <v>1</v>
      </c>
    </row>
    <row r="3" spans="1:16" ht="34.5" customHeight="1" x14ac:dyDescent="0.2">
      <c r="A3" s="6" t="s">
        <v>2</v>
      </c>
      <c r="B3" s="6"/>
      <c r="C3" s="6"/>
      <c r="D3" s="6"/>
      <c r="E3" s="6"/>
      <c r="F3" s="6"/>
      <c r="G3" s="6"/>
      <c r="H3" s="6"/>
      <c r="I3" s="6"/>
      <c r="J3" s="171"/>
      <c r="K3" s="171"/>
      <c r="L3" s="171"/>
      <c r="M3" s="171"/>
      <c r="N3" s="6"/>
      <c r="O3" s="2"/>
      <c r="P3" s="6"/>
    </row>
    <row r="4" spans="1:16" x14ac:dyDescent="0.2">
      <c r="A4" s="7" t="s">
        <v>3</v>
      </c>
      <c r="B4" s="7"/>
      <c r="C4" s="7"/>
      <c r="D4" s="7"/>
      <c r="E4" s="7"/>
      <c r="F4" s="7"/>
      <c r="G4" s="7"/>
      <c r="H4" s="7"/>
      <c r="I4" s="7"/>
      <c r="J4" s="172"/>
      <c r="K4" s="172"/>
      <c r="L4" s="172"/>
      <c r="M4" s="172"/>
      <c r="N4" s="7">
        <v>3500000</v>
      </c>
      <c r="O4" s="2"/>
      <c r="P4" s="7"/>
    </row>
    <row r="5" spans="1:16" x14ac:dyDescent="0.2">
      <c r="A5" s="8"/>
      <c r="B5" s="9"/>
      <c r="C5" s="9"/>
      <c r="D5" s="9"/>
      <c r="E5" s="9"/>
      <c r="F5" s="9"/>
      <c r="G5" s="9"/>
      <c r="H5" s="9"/>
      <c r="I5" s="9"/>
      <c r="J5" s="173"/>
      <c r="K5" s="173"/>
      <c r="L5" s="173"/>
      <c r="M5" s="173"/>
      <c r="N5" s="9">
        <v>3050000</v>
      </c>
      <c r="O5" s="2"/>
      <c r="P5" s="10"/>
    </row>
    <row r="6" spans="1:16" x14ac:dyDescent="0.2">
      <c r="A6" s="11" t="s">
        <v>4</v>
      </c>
      <c r="B6" s="11"/>
      <c r="C6" s="11"/>
      <c r="D6" s="11"/>
      <c r="E6" s="11"/>
      <c r="F6" s="11"/>
      <c r="G6" s="11"/>
      <c r="H6" s="11"/>
      <c r="I6" s="11"/>
      <c r="J6" s="174"/>
      <c r="K6" s="174"/>
      <c r="L6" s="174"/>
      <c r="M6" s="174"/>
      <c r="N6" s="11"/>
      <c r="O6" s="2"/>
      <c r="P6" s="11"/>
    </row>
    <row r="8" spans="1:16" x14ac:dyDescent="0.2">
      <c r="A8" s="12" t="s">
        <v>5</v>
      </c>
      <c r="B8" s="12"/>
      <c r="C8" s="12"/>
      <c r="D8" s="12"/>
      <c r="E8" s="12"/>
      <c r="F8" s="12"/>
      <c r="G8" s="12"/>
      <c r="H8" s="9"/>
      <c r="I8" s="9"/>
      <c r="J8" s="175"/>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176" t="s">
        <v>7</v>
      </c>
      <c r="K10" s="177"/>
      <c r="L10" s="177"/>
      <c r="M10" s="177"/>
      <c r="N10" s="29"/>
      <c r="O10" s="23"/>
      <c r="P10" s="30"/>
    </row>
    <row r="11" spans="1:16" x14ac:dyDescent="0.2">
      <c r="A11" s="31" t="s">
        <v>8</v>
      </c>
      <c r="B11" s="24"/>
      <c r="C11" s="24"/>
      <c r="D11" s="32">
        <v>5232085613</v>
      </c>
      <c r="E11" s="33">
        <f>D11-D12</f>
        <v>3703613.0000009537</v>
      </c>
      <c r="F11" s="19"/>
      <c r="G11" s="19"/>
      <c r="H11" s="19"/>
      <c r="I11" s="27"/>
      <c r="J11" s="34" t="s">
        <v>9</v>
      </c>
      <c r="K11" s="177"/>
      <c r="L11" s="177"/>
      <c r="M11" s="177"/>
      <c r="N11" s="29"/>
      <c r="O11" s="23"/>
      <c r="P11" s="30"/>
    </row>
    <row r="12" spans="1:16" ht="24" x14ac:dyDescent="0.2">
      <c r="A12" s="31" t="s">
        <v>10</v>
      </c>
      <c r="B12" s="24"/>
      <c r="C12" s="24"/>
      <c r="D12" s="32">
        <f>SUM(K16:K144)+SUM(M16:M144)</f>
        <v>5228381999.999999</v>
      </c>
      <c r="E12" s="35">
        <f>D12/D11</f>
        <v>0.99929213448059817</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389"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390"/>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391"/>
      <c r="P15" s="63"/>
    </row>
    <row r="16" spans="1:16" s="64" customFormat="1" ht="15" customHeight="1" x14ac:dyDescent="0.25">
      <c r="A16" s="69" t="s">
        <v>33</v>
      </c>
      <c r="B16" s="69" t="s">
        <v>34</v>
      </c>
      <c r="C16" s="69" t="s">
        <v>35</v>
      </c>
      <c r="D16" s="69" t="s">
        <v>36</v>
      </c>
      <c r="E16" s="70">
        <v>6</v>
      </c>
      <c r="F16" s="71">
        <f>INT((I16-H16)/30)</f>
        <v>9</v>
      </c>
      <c r="G16" s="72">
        <v>0</v>
      </c>
      <c r="H16" s="163">
        <v>44593</v>
      </c>
      <c r="I16" s="163">
        <v>44865</v>
      </c>
      <c r="J16" s="74">
        <v>3860000</v>
      </c>
      <c r="K16" s="75">
        <f>(F16+G16/30)*$J16*$E16</f>
        <v>208440000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 t="shared" ref="F17:F80" si="0">INT((I17-H17)/30)</f>
        <v>9</v>
      </c>
      <c r="G17" s="72">
        <v>0</v>
      </c>
      <c r="H17" s="163">
        <v>44593</v>
      </c>
      <c r="I17" s="163">
        <v>44865</v>
      </c>
      <c r="J17" s="74">
        <v>3860000</v>
      </c>
      <c r="K17" s="75">
        <f t="shared" ref="K17:K80" si="1">(F17+G17/30)*$J17*$E17</f>
        <v>69480000</v>
      </c>
      <c r="L17" s="74"/>
      <c r="M17" s="75">
        <f t="shared" ref="M17:M80" si="2">(F17+G17/30)*$L17*$E17</f>
        <v>0</v>
      </c>
      <c r="N17" s="76">
        <v>18</v>
      </c>
      <c r="O17" s="69" t="s">
        <v>40</v>
      </c>
      <c r="P17" s="77" t="s">
        <v>41</v>
      </c>
    </row>
    <row r="18" spans="1:16" s="64" customFormat="1" x14ac:dyDescent="0.25">
      <c r="A18" s="69" t="s">
        <v>33</v>
      </c>
      <c r="B18" s="69" t="s">
        <v>34</v>
      </c>
      <c r="C18" s="69" t="s">
        <v>42</v>
      </c>
      <c r="D18" s="69" t="s">
        <v>36</v>
      </c>
      <c r="E18" s="70">
        <v>1</v>
      </c>
      <c r="F18" s="71">
        <f t="shared" si="0"/>
        <v>9</v>
      </c>
      <c r="G18" s="72">
        <v>0</v>
      </c>
      <c r="H18" s="163">
        <v>44593</v>
      </c>
      <c r="I18" s="163">
        <v>44865</v>
      </c>
      <c r="J18" s="74">
        <v>3860000</v>
      </c>
      <c r="K18" s="75">
        <f t="shared" si="1"/>
        <v>34740000</v>
      </c>
      <c r="L18" s="74"/>
      <c r="M18" s="75">
        <f t="shared" si="2"/>
        <v>0</v>
      </c>
      <c r="N18" s="76">
        <v>21</v>
      </c>
      <c r="O18" s="69" t="s">
        <v>43</v>
      </c>
      <c r="P18" s="77" t="s">
        <v>44</v>
      </c>
    </row>
    <row r="19" spans="1:16" s="64" customFormat="1" x14ac:dyDescent="0.25">
      <c r="A19" s="69" t="s">
        <v>33</v>
      </c>
      <c r="B19" s="69" t="s">
        <v>45</v>
      </c>
      <c r="C19" s="69" t="s">
        <v>46</v>
      </c>
      <c r="D19" s="69" t="s">
        <v>36</v>
      </c>
      <c r="E19" s="70">
        <v>1</v>
      </c>
      <c r="F19" s="71">
        <f t="shared" si="0"/>
        <v>9</v>
      </c>
      <c r="G19" s="72">
        <v>0</v>
      </c>
      <c r="H19" s="163">
        <v>44593</v>
      </c>
      <c r="I19" s="163">
        <v>44865</v>
      </c>
      <c r="J19" s="74">
        <v>3860000</v>
      </c>
      <c r="K19" s="75">
        <f t="shared" si="1"/>
        <v>34740000</v>
      </c>
      <c r="L19" s="74"/>
      <c r="M19" s="75">
        <f t="shared" si="2"/>
        <v>0</v>
      </c>
      <c r="N19" s="76">
        <v>9</v>
      </c>
      <c r="O19" s="69" t="s">
        <v>47</v>
      </c>
      <c r="P19" s="78" t="s">
        <v>48</v>
      </c>
    </row>
    <row r="20" spans="1:16" s="64" customFormat="1" x14ac:dyDescent="0.25">
      <c r="A20" s="69" t="s">
        <v>33</v>
      </c>
      <c r="B20" s="69" t="s">
        <v>45</v>
      </c>
      <c r="C20" s="69" t="s">
        <v>49</v>
      </c>
      <c r="D20" s="69" t="s">
        <v>36</v>
      </c>
      <c r="E20" s="70">
        <v>1</v>
      </c>
      <c r="F20" s="71">
        <f t="shared" si="0"/>
        <v>9</v>
      </c>
      <c r="G20" s="72">
        <v>0</v>
      </c>
      <c r="H20" s="163">
        <v>44593</v>
      </c>
      <c r="I20" s="163">
        <v>44865</v>
      </c>
      <c r="J20" s="74"/>
      <c r="K20" s="75">
        <f t="shared" si="1"/>
        <v>0</v>
      </c>
      <c r="L20" s="74">
        <v>3400000</v>
      </c>
      <c r="M20" s="75">
        <f t="shared" si="2"/>
        <v>30600000</v>
      </c>
      <c r="N20" s="76">
        <v>9</v>
      </c>
      <c r="O20" s="69" t="s">
        <v>50</v>
      </c>
      <c r="P20" s="78" t="s">
        <v>51</v>
      </c>
    </row>
    <row r="21" spans="1:16" s="64" customFormat="1" x14ac:dyDescent="0.25">
      <c r="A21" s="69" t="s">
        <v>33</v>
      </c>
      <c r="B21" s="69" t="s">
        <v>45</v>
      </c>
      <c r="C21" s="69" t="s">
        <v>52</v>
      </c>
      <c r="D21" s="69" t="s">
        <v>36</v>
      </c>
      <c r="E21" s="70">
        <v>1</v>
      </c>
      <c r="F21" s="71">
        <f t="shared" si="0"/>
        <v>9</v>
      </c>
      <c r="G21" s="72">
        <v>0</v>
      </c>
      <c r="H21" s="163">
        <v>44593</v>
      </c>
      <c r="I21" s="163">
        <v>44865</v>
      </c>
      <c r="J21" s="74">
        <v>3860000</v>
      </c>
      <c r="K21" s="75">
        <f t="shared" si="1"/>
        <v>34740000</v>
      </c>
      <c r="L21" s="74"/>
      <c r="M21" s="75">
        <f t="shared" si="2"/>
        <v>0</v>
      </c>
      <c r="N21" s="76">
        <v>9</v>
      </c>
      <c r="O21" s="69" t="s">
        <v>53</v>
      </c>
      <c r="P21" s="78" t="s">
        <v>54</v>
      </c>
    </row>
    <row r="22" spans="1:16" s="64" customFormat="1" x14ac:dyDescent="0.25">
      <c r="A22" s="69" t="s">
        <v>33</v>
      </c>
      <c r="B22" s="69" t="s">
        <v>34</v>
      </c>
      <c r="C22" s="69" t="s">
        <v>55</v>
      </c>
      <c r="D22" s="69" t="s">
        <v>36</v>
      </c>
      <c r="E22" s="76">
        <v>1</v>
      </c>
      <c r="F22" s="71">
        <f t="shared" si="0"/>
        <v>9</v>
      </c>
      <c r="G22" s="72">
        <v>0</v>
      </c>
      <c r="H22" s="163">
        <v>44593</v>
      </c>
      <c r="I22" s="163">
        <v>44865</v>
      </c>
      <c r="J22" s="74">
        <v>3860000</v>
      </c>
      <c r="K22" s="75">
        <f t="shared" si="1"/>
        <v>34740000</v>
      </c>
      <c r="L22" s="74"/>
      <c r="M22" s="75">
        <f t="shared" si="2"/>
        <v>0</v>
      </c>
      <c r="N22" s="76">
        <v>21</v>
      </c>
      <c r="O22" s="69" t="s">
        <v>56</v>
      </c>
      <c r="P22" s="78" t="s">
        <v>57</v>
      </c>
    </row>
    <row r="23" spans="1:16" s="64" customFormat="1" x14ac:dyDescent="0.25">
      <c r="A23" s="69" t="s">
        <v>33</v>
      </c>
      <c r="B23" s="69" t="s">
        <v>45</v>
      </c>
      <c r="C23" s="79" t="s">
        <v>58</v>
      </c>
      <c r="D23" s="69" t="s">
        <v>36</v>
      </c>
      <c r="E23" s="76">
        <v>1</v>
      </c>
      <c r="F23" s="71">
        <f t="shared" si="0"/>
        <v>9</v>
      </c>
      <c r="G23" s="72">
        <v>0</v>
      </c>
      <c r="H23" s="163">
        <v>44593</v>
      </c>
      <c r="I23" s="163">
        <v>44865</v>
      </c>
      <c r="J23" s="74">
        <v>3860000</v>
      </c>
      <c r="K23" s="75">
        <f t="shared" si="1"/>
        <v>34740000</v>
      </c>
      <c r="L23" s="75"/>
      <c r="M23" s="75">
        <f t="shared" si="2"/>
        <v>0</v>
      </c>
      <c r="N23" s="76">
        <v>6</v>
      </c>
      <c r="O23" s="79" t="s">
        <v>59</v>
      </c>
      <c r="P23" s="78" t="s">
        <v>60</v>
      </c>
    </row>
    <row r="24" spans="1:16" s="65" customFormat="1" x14ac:dyDescent="0.25">
      <c r="A24" s="69" t="s">
        <v>33</v>
      </c>
      <c r="B24" s="69" t="s">
        <v>45</v>
      </c>
      <c r="C24" s="79" t="s">
        <v>61</v>
      </c>
      <c r="D24" s="69" t="s">
        <v>36</v>
      </c>
      <c r="E24" s="76">
        <v>1</v>
      </c>
      <c r="F24" s="71">
        <f t="shared" si="0"/>
        <v>9</v>
      </c>
      <c r="G24" s="72">
        <v>0</v>
      </c>
      <c r="H24" s="163">
        <v>44593</v>
      </c>
      <c r="I24" s="163">
        <v>44865</v>
      </c>
      <c r="J24" s="74">
        <v>3860000</v>
      </c>
      <c r="K24" s="75">
        <f t="shared" si="1"/>
        <v>34740000</v>
      </c>
      <c r="L24" s="75"/>
      <c r="M24" s="75">
        <f t="shared" si="2"/>
        <v>0</v>
      </c>
      <c r="N24" s="76">
        <v>9</v>
      </c>
      <c r="O24" s="69" t="s">
        <v>62</v>
      </c>
      <c r="P24" s="78" t="s">
        <v>63</v>
      </c>
    </row>
    <row r="25" spans="1:16" s="65" customFormat="1" x14ac:dyDescent="0.25">
      <c r="A25" s="69" t="s">
        <v>33</v>
      </c>
      <c r="B25" s="69" t="s">
        <v>45</v>
      </c>
      <c r="C25" s="79" t="s">
        <v>64</v>
      </c>
      <c r="D25" s="69" t="s">
        <v>36</v>
      </c>
      <c r="E25" s="76">
        <v>1</v>
      </c>
      <c r="F25" s="71">
        <f t="shared" si="0"/>
        <v>9</v>
      </c>
      <c r="G25" s="72">
        <v>0</v>
      </c>
      <c r="H25" s="163">
        <v>44593</v>
      </c>
      <c r="I25" s="163">
        <v>44865</v>
      </c>
      <c r="J25" s="74">
        <v>3860000</v>
      </c>
      <c r="K25" s="75">
        <f t="shared" si="1"/>
        <v>34740000</v>
      </c>
      <c r="L25" s="75"/>
      <c r="M25" s="75">
        <f t="shared" si="2"/>
        <v>0</v>
      </c>
      <c r="N25" s="76">
        <v>9</v>
      </c>
      <c r="O25" s="69" t="s">
        <v>65</v>
      </c>
      <c r="P25" s="78" t="s">
        <v>66</v>
      </c>
    </row>
    <row r="26" spans="1:16" s="65" customFormat="1" x14ac:dyDescent="0.25">
      <c r="A26" s="69" t="s">
        <v>33</v>
      </c>
      <c r="B26" s="69" t="s">
        <v>45</v>
      </c>
      <c r="C26" s="79" t="s">
        <v>67</v>
      </c>
      <c r="D26" s="69" t="s">
        <v>36</v>
      </c>
      <c r="E26" s="76">
        <v>2</v>
      </c>
      <c r="F26" s="71">
        <f t="shared" si="0"/>
        <v>9</v>
      </c>
      <c r="G26" s="72">
        <v>0</v>
      </c>
      <c r="H26" s="163">
        <v>44593</v>
      </c>
      <c r="I26" s="163">
        <v>44865</v>
      </c>
      <c r="J26" s="74">
        <v>3860000</v>
      </c>
      <c r="K26" s="75">
        <f t="shared" si="1"/>
        <v>69480000</v>
      </c>
      <c r="L26" s="75"/>
      <c r="M26" s="75">
        <f t="shared" si="2"/>
        <v>0</v>
      </c>
      <c r="N26" s="76">
        <v>6</v>
      </c>
      <c r="O26" s="69" t="s">
        <v>68</v>
      </c>
      <c r="P26" s="78" t="s">
        <v>69</v>
      </c>
    </row>
    <row r="27" spans="1:16" s="65" customFormat="1" x14ac:dyDescent="0.25">
      <c r="A27" s="69" t="s">
        <v>33</v>
      </c>
      <c r="B27" s="69" t="s">
        <v>45</v>
      </c>
      <c r="C27" s="79" t="s">
        <v>70</v>
      </c>
      <c r="D27" s="69" t="s">
        <v>36</v>
      </c>
      <c r="E27" s="76">
        <v>1</v>
      </c>
      <c r="F27" s="71">
        <f t="shared" si="0"/>
        <v>9</v>
      </c>
      <c r="G27" s="72">
        <v>0</v>
      </c>
      <c r="H27" s="163">
        <v>44593</v>
      </c>
      <c r="I27" s="163">
        <v>44865</v>
      </c>
      <c r="J27" s="74">
        <v>3860000</v>
      </c>
      <c r="K27" s="75">
        <f t="shared" si="1"/>
        <v>34740000</v>
      </c>
      <c r="L27" s="75"/>
      <c r="M27" s="75">
        <f t="shared" si="2"/>
        <v>0</v>
      </c>
      <c r="N27" s="76">
        <v>9</v>
      </c>
      <c r="O27" s="69" t="s">
        <v>71</v>
      </c>
      <c r="P27" s="78" t="s">
        <v>72</v>
      </c>
    </row>
    <row r="28" spans="1:16" s="65" customFormat="1" x14ac:dyDescent="0.25">
      <c r="A28" s="69" t="s">
        <v>33</v>
      </c>
      <c r="B28" s="69" t="s">
        <v>73</v>
      </c>
      <c r="C28" s="79" t="s">
        <v>74</v>
      </c>
      <c r="D28" s="69" t="s">
        <v>36</v>
      </c>
      <c r="E28" s="76">
        <v>1</v>
      </c>
      <c r="F28" s="71">
        <f t="shared" si="0"/>
        <v>7</v>
      </c>
      <c r="G28" s="72">
        <v>19</v>
      </c>
      <c r="H28" s="163">
        <v>44593</v>
      </c>
      <c r="I28" s="163">
        <v>44823</v>
      </c>
      <c r="J28" s="74">
        <v>3860000</v>
      </c>
      <c r="K28" s="75">
        <f t="shared" si="1"/>
        <v>29464666.666666664</v>
      </c>
      <c r="L28" s="75"/>
      <c r="M28" s="75">
        <f t="shared" si="2"/>
        <v>0</v>
      </c>
      <c r="N28" s="76"/>
      <c r="O28" s="79" t="s">
        <v>75</v>
      </c>
      <c r="P28" s="78" t="s">
        <v>76</v>
      </c>
    </row>
    <row r="29" spans="1:16" s="65" customFormat="1" x14ac:dyDescent="0.25">
      <c r="A29" s="69" t="s">
        <v>33</v>
      </c>
      <c r="B29" s="69" t="s">
        <v>73</v>
      </c>
      <c r="C29" s="79" t="s">
        <v>77</v>
      </c>
      <c r="D29" s="69" t="s">
        <v>36</v>
      </c>
      <c r="E29" s="76">
        <v>1</v>
      </c>
      <c r="F29" s="71">
        <f t="shared" si="0"/>
        <v>7</v>
      </c>
      <c r="G29" s="72">
        <v>19</v>
      </c>
      <c r="H29" s="163">
        <v>44593</v>
      </c>
      <c r="I29" s="163">
        <v>44823</v>
      </c>
      <c r="J29" s="74">
        <v>3860000</v>
      </c>
      <c r="K29" s="75">
        <f t="shared" si="1"/>
        <v>29464666.666666664</v>
      </c>
      <c r="L29" s="75"/>
      <c r="M29" s="75">
        <f t="shared" si="2"/>
        <v>0</v>
      </c>
      <c r="N29" s="76"/>
      <c r="O29" s="79" t="s">
        <v>78</v>
      </c>
      <c r="P29" s="78" t="s">
        <v>79</v>
      </c>
    </row>
    <row r="30" spans="1:16" s="65" customFormat="1" x14ac:dyDescent="0.25">
      <c r="A30" s="69" t="s">
        <v>33</v>
      </c>
      <c r="B30" s="69" t="s">
        <v>73</v>
      </c>
      <c r="C30" s="79" t="s">
        <v>80</v>
      </c>
      <c r="D30" s="69" t="s">
        <v>36</v>
      </c>
      <c r="E30" s="76">
        <v>1</v>
      </c>
      <c r="F30" s="71">
        <f t="shared" si="0"/>
        <v>7</v>
      </c>
      <c r="G30" s="72">
        <v>19</v>
      </c>
      <c r="H30" s="163">
        <v>44593</v>
      </c>
      <c r="I30" s="163">
        <v>44823</v>
      </c>
      <c r="J30" s="74">
        <v>3860000</v>
      </c>
      <c r="K30" s="75">
        <f t="shared" si="1"/>
        <v>29464666.666666664</v>
      </c>
      <c r="L30" s="75"/>
      <c r="M30" s="75">
        <f t="shared" si="2"/>
        <v>0</v>
      </c>
      <c r="N30" s="76"/>
      <c r="O30" s="69" t="s">
        <v>81</v>
      </c>
      <c r="P30" s="78" t="s">
        <v>82</v>
      </c>
    </row>
    <row r="31" spans="1:16" s="65" customFormat="1" x14ac:dyDescent="0.25">
      <c r="A31" s="69" t="s">
        <v>33</v>
      </c>
      <c r="B31" s="69" t="s">
        <v>73</v>
      </c>
      <c r="C31" s="79" t="s">
        <v>83</v>
      </c>
      <c r="D31" s="69" t="s">
        <v>36</v>
      </c>
      <c r="E31" s="76">
        <v>1</v>
      </c>
      <c r="F31" s="71">
        <f t="shared" si="0"/>
        <v>7</v>
      </c>
      <c r="G31" s="72">
        <v>19</v>
      </c>
      <c r="H31" s="163">
        <v>44593</v>
      </c>
      <c r="I31" s="163">
        <v>44823</v>
      </c>
      <c r="J31" s="74">
        <v>3860000</v>
      </c>
      <c r="K31" s="75">
        <f t="shared" si="1"/>
        <v>29464666.666666664</v>
      </c>
      <c r="L31" s="75"/>
      <c r="M31" s="75">
        <f t="shared" si="2"/>
        <v>0</v>
      </c>
      <c r="N31" s="76"/>
      <c r="O31" s="69" t="s">
        <v>84</v>
      </c>
      <c r="P31" s="78" t="s">
        <v>85</v>
      </c>
    </row>
    <row r="32" spans="1:16" s="65" customFormat="1" x14ac:dyDescent="0.25">
      <c r="A32" s="89" t="s">
        <v>33</v>
      </c>
      <c r="B32" s="89" t="s">
        <v>86</v>
      </c>
      <c r="C32" s="90" t="s">
        <v>87</v>
      </c>
      <c r="D32" s="89" t="s">
        <v>36</v>
      </c>
      <c r="E32" s="91">
        <v>1</v>
      </c>
      <c r="F32" s="71">
        <f t="shared" si="0"/>
        <v>9</v>
      </c>
      <c r="G32" s="93">
        <v>0</v>
      </c>
      <c r="H32" s="164">
        <v>44593</v>
      </c>
      <c r="I32" s="163">
        <v>44865</v>
      </c>
      <c r="J32" s="74">
        <v>3860000</v>
      </c>
      <c r="K32" s="75">
        <f t="shared" si="1"/>
        <v>34740000</v>
      </c>
      <c r="L32" s="96"/>
      <c r="M32" s="75">
        <f t="shared" si="2"/>
        <v>0</v>
      </c>
      <c r="N32" s="91"/>
      <c r="O32" s="90" t="s">
        <v>88</v>
      </c>
      <c r="P32" s="97" t="s">
        <v>89</v>
      </c>
    </row>
    <row r="33" spans="1:16" s="65" customFormat="1" x14ac:dyDescent="0.25">
      <c r="A33" s="89" t="s">
        <v>33</v>
      </c>
      <c r="B33" s="89" t="s">
        <v>86</v>
      </c>
      <c r="C33" s="90" t="s">
        <v>90</v>
      </c>
      <c r="D33" s="89" t="s">
        <v>36</v>
      </c>
      <c r="E33" s="91">
        <v>2</v>
      </c>
      <c r="F33" s="71">
        <f t="shared" si="0"/>
        <v>9</v>
      </c>
      <c r="G33" s="93">
        <v>0</v>
      </c>
      <c r="H33" s="164">
        <v>44593</v>
      </c>
      <c r="I33" s="163">
        <v>44865</v>
      </c>
      <c r="J33" s="74">
        <v>3860000</v>
      </c>
      <c r="K33" s="75">
        <f t="shared" si="1"/>
        <v>69480000</v>
      </c>
      <c r="L33" s="96"/>
      <c r="M33" s="75">
        <f t="shared" si="2"/>
        <v>0</v>
      </c>
      <c r="N33" s="91"/>
      <c r="O33" s="89" t="s">
        <v>91</v>
      </c>
      <c r="P33" s="97" t="s">
        <v>92</v>
      </c>
    </row>
    <row r="34" spans="1:16" s="65" customFormat="1" x14ac:dyDescent="0.25">
      <c r="A34" s="89" t="s">
        <v>33</v>
      </c>
      <c r="B34" s="89" t="s">
        <v>86</v>
      </c>
      <c r="C34" s="90" t="s">
        <v>93</v>
      </c>
      <c r="D34" s="89" t="s">
        <v>36</v>
      </c>
      <c r="E34" s="91">
        <v>1</v>
      </c>
      <c r="F34" s="71">
        <f t="shared" si="0"/>
        <v>9</v>
      </c>
      <c r="G34" s="93">
        <v>0</v>
      </c>
      <c r="H34" s="164">
        <v>44593</v>
      </c>
      <c r="I34" s="163">
        <v>44865</v>
      </c>
      <c r="J34" s="74">
        <v>3860000</v>
      </c>
      <c r="K34" s="75">
        <f t="shared" si="1"/>
        <v>34740000</v>
      </c>
      <c r="L34" s="96"/>
      <c r="M34" s="75">
        <f t="shared" si="2"/>
        <v>0</v>
      </c>
      <c r="N34" s="91"/>
      <c r="O34" s="89" t="s">
        <v>94</v>
      </c>
      <c r="P34" s="97" t="s">
        <v>95</v>
      </c>
    </row>
    <row r="35" spans="1:16" s="65" customFormat="1" x14ac:dyDescent="0.25">
      <c r="A35" s="80" t="s">
        <v>96</v>
      </c>
      <c r="B35" s="81" t="s">
        <v>34</v>
      </c>
      <c r="C35" s="81" t="s">
        <v>97</v>
      </c>
      <c r="D35" s="81" t="s">
        <v>98</v>
      </c>
      <c r="E35" s="82">
        <v>4</v>
      </c>
      <c r="F35" s="71">
        <f t="shared" si="0"/>
        <v>9</v>
      </c>
      <c r="G35" s="83">
        <v>0</v>
      </c>
      <c r="H35" s="84">
        <v>44593</v>
      </c>
      <c r="I35" s="163">
        <v>44865</v>
      </c>
      <c r="J35" s="74">
        <v>3860000</v>
      </c>
      <c r="K35" s="75">
        <f t="shared" si="1"/>
        <v>138960000</v>
      </c>
      <c r="L35" s="178"/>
      <c r="M35" s="75">
        <f t="shared" si="2"/>
        <v>0</v>
      </c>
      <c r="N35" s="83">
        <v>18</v>
      </c>
      <c r="O35" s="86" t="s">
        <v>99</v>
      </c>
      <c r="P35" s="86" t="s">
        <v>100</v>
      </c>
    </row>
    <row r="36" spans="1:16" s="65" customFormat="1" x14ac:dyDescent="0.25">
      <c r="A36" s="80" t="s">
        <v>96</v>
      </c>
      <c r="B36" s="81" t="s">
        <v>34</v>
      </c>
      <c r="C36" s="80" t="s">
        <v>101</v>
      </c>
      <c r="D36" s="81" t="s">
        <v>98</v>
      </c>
      <c r="E36" s="82">
        <v>5</v>
      </c>
      <c r="F36" s="71">
        <f t="shared" si="0"/>
        <v>9</v>
      </c>
      <c r="G36" s="83">
        <v>0</v>
      </c>
      <c r="H36" s="84">
        <v>44593</v>
      </c>
      <c r="I36" s="163">
        <v>44865</v>
      </c>
      <c r="J36" s="74">
        <v>3860000</v>
      </c>
      <c r="K36" s="75">
        <f t="shared" si="1"/>
        <v>173700000</v>
      </c>
      <c r="L36" s="178"/>
      <c r="M36" s="75">
        <f t="shared" si="2"/>
        <v>0</v>
      </c>
      <c r="N36" s="83">
        <v>18</v>
      </c>
      <c r="O36" s="86" t="s">
        <v>102</v>
      </c>
      <c r="P36" s="86" t="s">
        <v>103</v>
      </c>
    </row>
    <row r="37" spans="1:16" s="65" customFormat="1" x14ac:dyDescent="0.25">
      <c r="A37" s="80" t="s">
        <v>96</v>
      </c>
      <c r="B37" s="81" t="s">
        <v>34</v>
      </c>
      <c r="C37" s="80" t="s">
        <v>104</v>
      </c>
      <c r="D37" s="81" t="s">
        <v>98</v>
      </c>
      <c r="E37" s="82">
        <v>4</v>
      </c>
      <c r="F37" s="71">
        <f t="shared" si="0"/>
        <v>9</v>
      </c>
      <c r="G37" s="83">
        <v>0</v>
      </c>
      <c r="H37" s="84">
        <v>44593</v>
      </c>
      <c r="I37" s="163">
        <v>44865</v>
      </c>
      <c r="J37" s="74">
        <v>3860000</v>
      </c>
      <c r="K37" s="75">
        <f t="shared" si="1"/>
        <v>138960000</v>
      </c>
      <c r="L37" s="178"/>
      <c r="M37" s="75">
        <f t="shared" si="2"/>
        <v>0</v>
      </c>
      <c r="N37" s="83">
        <v>21</v>
      </c>
      <c r="O37" s="86" t="s">
        <v>105</v>
      </c>
      <c r="P37" s="86" t="s">
        <v>106</v>
      </c>
    </row>
    <row r="38" spans="1:16" s="65" customFormat="1" x14ac:dyDescent="0.25">
      <c r="A38" s="80" t="s">
        <v>96</v>
      </c>
      <c r="B38" s="81" t="s">
        <v>34</v>
      </c>
      <c r="C38" s="86" t="s">
        <v>107</v>
      </c>
      <c r="D38" s="81" t="s">
        <v>98</v>
      </c>
      <c r="E38" s="82">
        <v>3</v>
      </c>
      <c r="F38" s="71">
        <f t="shared" si="0"/>
        <v>9</v>
      </c>
      <c r="G38" s="83">
        <v>0</v>
      </c>
      <c r="H38" s="84">
        <v>44593</v>
      </c>
      <c r="I38" s="163">
        <v>44865</v>
      </c>
      <c r="J38" s="74">
        <v>3860000</v>
      </c>
      <c r="K38" s="75">
        <f t="shared" si="1"/>
        <v>104220000</v>
      </c>
      <c r="L38" s="178"/>
      <c r="M38" s="75">
        <f t="shared" si="2"/>
        <v>0</v>
      </c>
      <c r="N38" s="83">
        <v>21</v>
      </c>
      <c r="O38" s="86" t="s">
        <v>108</v>
      </c>
      <c r="P38" s="86" t="s">
        <v>109</v>
      </c>
    </row>
    <row r="39" spans="1:16" s="65" customFormat="1" x14ac:dyDescent="0.25">
      <c r="A39" s="80" t="s">
        <v>96</v>
      </c>
      <c r="B39" s="81" t="s">
        <v>34</v>
      </c>
      <c r="C39" s="86" t="s">
        <v>110</v>
      </c>
      <c r="D39" s="81" t="s">
        <v>98</v>
      </c>
      <c r="E39" s="82">
        <v>2</v>
      </c>
      <c r="F39" s="71">
        <f t="shared" si="0"/>
        <v>9</v>
      </c>
      <c r="G39" s="83">
        <v>0</v>
      </c>
      <c r="H39" s="84">
        <v>44593</v>
      </c>
      <c r="I39" s="163">
        <v>44865</v>
      </c>
      <c r="J39" s="74">
        <v>3860000</v>
      </c>
      <c r="K39" s="75">
        <f t="shared" si="1"/>
        <v>69480000</v>
      </c>
      <c r="L39" s="178"/>
      <c r="M39" s="75">
        <f t="shared" si="2"/>
        <v>0</v>
      </c>
      <c r="N39" s="83">
        <v>21</v>
      </c>
      <c r="O39" s="86" t="s">
        <v>111</v>
      </c>
      <c r="P39" s="86" t="s">
        <v>112</v>
      </c>
    </row>
    <row r="40" spans="1:16" s="65" customFormat="1" x14ac:dyDescent="0.25">
      <c r="A40" s="80" t="s">
        <v>96</v>
      </c>
      <c r="B40" s="80" t="s">
        <v>45</v>
      </c>
      <c r="C40" s="86" t="s">
        <v>113</v>
      </c>
      <c r="D40" s="81" t="s">
        <v>98</v>
      </c>
      <c r="E40" s="82">
        <v>1</v>
      </c>
      <c r="F40" s="71">
        <f t="shared" si="0"/>
        <v>9</v>
      </c>
      <c r="G40" s="83">
        <v>0</v>
      </c>
      <c r="H40" s="84">
        <v>44593</v>
      </c>
      <c r="I40" s="163">
        <v>44865</v>
      </c>
      <c r="J40" s="74">
        <v>3860000</v>
      </c>
      <c r="K40" s="75">
        <f t="shared" si="1"/>
        <v>34740000</v>
      </c>
      <c r="L40" s="178"/>
      <c r="M40" s="75">
        <f t="shared" si="2"/>
        <v>0</v>
      </c>
      <c r="N40" s="83">
        <v>9</v>
      </c>
      <c r="O40" s="86" t="s">
        <v>114</v>
      </c>
      <c r="P40" s="87" t="s">
        <v>115</v>
      </c>
    </row>
    <row r="41" spans="1:16" s="65" customFormat="1" x14ac:dyDescent="0.25">
      <c r="A41" s="80" t="s">
        <v>96</v>
      </c>
      <c r="B41" s="80" t="s">
        <v>45</v>
      </c>
      <c r="C41" s="86" t="s">
        <v>116</v>
      </c>
      <c r="D41" s="81" t="s">
        <v>98</v>
      </c>
      <c r="E41" s="82">
        <v>2</v>
      </c>
      <c r="F41" s="71">
        <f t="shared" si="0"/>
        <v>9</v>
      </c>
      <c r="G41" s="83">
        <v>0</v>
      </c>
      <c r="H41" s="84">
        <v>44593</v>
      </c>
      <c r="I41" s="163">
        <v>44865</v>
      </c>
      <c r="J41" s="74">
        <v>3860000</v>
      </c>
      <c r="K41" s="75">
        <f t="shared" si="1"/>
        <v>69480000</v>
      </c>
      <c r="L41" s="178"/>
      <c r="M41" s="75">
        <f t="shared" si="2"/>
        <v>0</v>
      </c>
      <c r="N41" s="83">
        <v>9</v>
      </c>
      <c r="O41" s="86" t="s">
        <v>117</v>
      </c>
      <c r="P41" s="86" t="s">
        <v>118</v>
      </c>
    </row>
    <row r="42" spans="1:16" s="65" customFormat="1" x14ac:dyDescent="0.25">
      <c r="A42" s="80" t="s">
        <v>96</v>
      </c>
      <c r="B42" s="80" t="s">
        <v>34</v>
      </c>
      <c r="C42" s="86" t="s">
        <v>119</v>
      </c>
      <c r="D42" s="81" t="s">
        <v>98</v>
      </c>
      <c r="E42" s="83">
        <v>1</v>
      </c>
      <c r="F42" s="71">
        <f t="shared" si="0"/>
        <v>9</v>
      </c>
      <c r="G42" s="83">
        <v>0</v>
      </c>
      <c r="H42" s="84">
        <v>44593</v>
      </c>
      <c r="I42" s="163">
        <v>44865</v>
      </c>
      <c r="J42" s="74">
        <v>3860000</v>
      </c>
      <c r="K42" s="75">
        <f t="shared" si="1"/>
        <v>34740000</v>
      </c>
      <c r="L42" s="178"/>
      <c r="M42" s="75">
        <f t="shared" si="2"/>
        <v>0</v>
      </c>
      <c r="N42" s="83">
        <v>18</v>
      </c>
      <c r="O42" s="86" t="s">
        <v>120</v>
      </c>
      <c r="P42" s="86" t="s">
        <v>121</v>
      </c>
    </row>
    <row r="43" spans="1:16" s="65" customFormat="1" x14ac:dyDescent="0.25">
      <c r="A43" s="80" t="s">
        <v>96</v>
      </c>
      <c r="B43" s="80" t="s">
        <v>34</v>
      </c>
      <c r="C43" s="86" t="s">
        <v>122</v>
      </c>
      <c r="D43" s="81" t="s">
        <v>98</v>
      </c>
      <c r="E43" s="83">
        <v>1</v>
      </c>
      <c r="F43" s="71">
        <f t="shared" si="0"/>
        <v>9</v>
      </c>
      <c r="G43" s="83">
        <v>0</v>
      </c>
      <c r="H43" s="84">
        <v>44593</v>
      </c>
      <c r="I43" s="163">
        <v>44865</v>
      </c>
      <c r="J43" s="74">
        <v>3860000</v>
      </c>
      <c r="K43" s="75">
        <f t="shared" si="1"/>
        <v>34740000</v>
      </c>
      <c r="L43" s="178"/>
      <c r="M43" s="75">
        <f t="shared" si="2"/>
        <v>0</v>
      </c>
      <c r="N43" s="83">
        <v>18</v>
      </c>
      <c r="O43" s="86" t="s">
        <v>123</v>
      </c>
      <c r="P43" s="86" t="s">
        <v>124</v>
      </c>
    </row>
    <row r="44" spans="1:16" s="65" customFormat="1" x14ac:dyDescent="0.25">
      <c r="A44" s="80" t="s">
        <v>96</v>
      </c>
      <c r="B44" s="80" t="s">
        <v>34</v>
      </c>
      <c r="C44" s="86" t="s">
        <v>125</v>
      </c>
      <c r="D44" s="81" t="s">
        <v>98</v>
      </c>
      <c r="E44" s="83">
        <v>2</v>
      </c>
      <c r="F44" s="71">
        <f t="shared" si="0"/>
        <v>9</v>
      </c>
      <c r="G44" s="83">
        <v>0</v>
      </c>
      <c r="H44" s="84">
        <v>44593</v>
      </c>
      <c r="I44" s="163">
        <v>44865</v>
      </c>
      <c r="J44" s="74">
        <v>3860000</v>
      </c>
      <c r="K44" s="75">
        <f t="shared" si="1"/>
        <v>69480000</v>
      </c>
      <c r="L44" s="178"/>
      <c r="M44" s="75">
        <f t="shared" si="2"/>
        <v>0</v>
      </c>
      <c r="N44" s="83">
        <v>18</v>
      </c>
      <c r="O44" s="86" t="s">
        <v>126</v>
      </c>
      <c r="P44" s="86" t="s">
        <v>127</v>
      </c>
    </row>
    <row r="45" spans="1:16" s="65" customFormat="1" x14ac:dyDescent="0.25">
      <c r="A45" s="80" t="s">
        <v>96</v>
      </c>
      <c r="B45" s="80" t="s">
        <v>34</v>
      </c>
      <c r="C45" s="86" t="s">
        <v>128</v>
      </c>
      <c r="D45" s="81" t="s">
        <v>98</v>
      </c>
      <c r="E45" s="83">
        <v>1</v>
      </c>
      <c r="F45" s="71">
        <f t="shared" si="0"/>
        <v>9</v>
      </c>
      <c r="G45" s="83">
        <v>0</v>
      </c>
      <c r="H45" s="84">
        <v>44593</v>
      </c>
      <c r="I45" s="163">
        <v>44865</v>
      </c>
      <c r="J45" s="74">
        <v>3860000</v>
      </c>
      <c r="K45" s="75">
        <f t="shared" si="1"/>
        <v>34740000</v>
      </c>
      <c r="L45" s="178"/>
      <c r="M45" s="75">
        <f t="shared" si="2"/>
        <v>0</v>
      </c>
      <c r="N45" s="83">
        <v>21</v>
      </c>
      <c r="O45" s="86" t="s">
        <v>129</v>
      </c>
      <c r="P45" s="86" t="s">
        <v>130</v>
      </c>
    </row>
    <row r="46" spans="1:16" s="65" customFormat="1" x14ac:dyDescent="0.25">
      <c r="A46" s="80" t="s">
        <v>96</v>
      </c>
      <c r="B46" s="80" t="s">
        <v>45</v>
      </c>
      <c r="C46" s="86" t="s">
        <v>131</v>
      </c>
      <c r="D46" s="81" t="s">
        <v>98</v>
      </c>
      <c r="E46" s="83">
        <v>1</v>
      </c>
      <c r="F46" s="71">
        <f t="shared" si="0"/>
        <v>9</v>
      </c>
      <c r="G46" s="83">
        <v>0</v>
      </c>
      <c r="H46" s="84">
        <v>44593</v>
      </c>
      <c r="I46" s="163">
        <v>44865</v>
      </c>
      <c r="J46" s="74">
        <v>3860000</v>
      </c>
      <c r="K46" s="75">
        <f t="shared" si="1"/>
        <v>34740000</v>
      </c>
      <c r="L46" s="178"/>
      <c r="M46" s="75">
        <f t="shared" si="2"/>
        <v>0</v>
      </c>
      <c r="N46" s="83">
        <v>9</v>
      </c>
      <c r="O46" s="86" t="s">
        <v>132</v>
      </c>
      <c r="P46" s="86" t="s">
        <v>133</v>
      </c>
    </row>
    <row r="47" spans="1:16" s="65" customFormat="1" x14ac:dyDescent="0.25">
      <c r="A47" s="81" t="s">
        <v>134</v>
      </c>
      <c r="B47" s="80" t="s">
        <v>45</v>
      </c>
      <c r="C47" s="86" t="s">
        <v>135</v>
      </c>
      <c r="D47" s="81" t="s">
        <v>98</v>
      </c>
      <c r="E47" s="83">
        <v>13</v>
      </c>
      <c r="F47" s="71">
        <f t="shared" si="0"/>
        <v>9</v>
      </c>
      <c r="G47" s="83">
        <v>0</v>
      </c>
      <c r="H47" s="84">
        <v>44593</v>
      </c>
      <c r="I47" s="163">
        <v>44865</v>
      </c>
      <c r="J47" s="74">
        <v>3860000</v>
      </c>
      <c r="K47" s="75">
        <f t="shared" si="1"/>
        <v>451620000</v>
      </c>
      <c r="L47" s="178"/>
      <c r="M47" s="75">
        <f t="shared" si="2"/>
        <v>0</v>
      </c>
      <c r="N47" s="82">
        <v>9</v>
      </c>
      <c r="O47" s="86" t="s">
        <v>136</v>
      </c>
      <c r="P47" s="86" t="s">
        <v>137</v>
      </c>
    </row>
    <row r="48" spans="1:16" s="65" customFormat="1" x14ac:dyDescent="0.25">
      <c r="A48" s="81" t="s">
        <v>134</v>
      </c>
      <c r="B48" s="80" t="s">
        <v>73</v>
      </c>
      <c r="C48" s="81" t="s">
        <v>138</v>
      </c>
      <c r="D48" s="81" t="s">
        <v>98</v>
      </c>
      <c r="E48" s="83">
        <v>5</v>
      </c>
      <c r="F48" s="71">
        <f t="shared" si="0"/>
        <v>7</v>
      </c>
      <c r="G48" s="72">
        <v>19</v>
      </c>
      <c r="H48" s="84">
        <v>44593</v>
      </c>
      <c r="I48" s="163">
        <v>44823</v>
      </c>
      <c r="J48" s="74">
        <v>3860000</v>
      </c>
      <c r="K48" s="75">
        <f t="shared" si="1"/>
        <v>147323333.33333331</v>
      </c>
      <c r="L48" s="178"/>
      <c r="M48" s="75">
        <f t="shared" si="2"/>
        <v>0</v>
      </c>
      <c r="N48" s="82" t="s">
        <v>139</v>
      </c>
      <c r="O48" s="86" t="s">
        <v>140</v>
      </c>
      <c r="P48" s="86" t="s">
        <v>141</v>
      </c>
    </row>
    <row r="49" spans="1:16" s="65" customFormat="1" x14ac:dyDescent="0.25">
      <c r="A49" s="81" t="s">
        <v>134</v>
      </c>
      <c r="B49" s="80" t="s">
        <v>73</v>
      </c>
      <c r="C49" s="81" t="s">
        <v>142</v>
      </c>
      <c r="D49" s="81" t="s">
        <v>98</v>
      </c>
      <c r="E49" s="83">
        <v>1</v>
      </c>
      <c r="F49" s="71">
        <f t="shared" si="0"/>
        <v>7</v>
      </c>
      <c r="G49" s="72">
        <v>19</v>
      </c>
      <c r="H49" s="84">
        <v>44593</v>
      </c>
      <c r="I49" s="163">
        <v>44823</v>
      </c>
      <c r="J49" s="74">
        <v>3860000</v>
      </c>
      <c r="K49" s="75">
        <f t="shared" si="1"/>
        <v>29464666.666666664</v>
      </c>
      <c r="L49" s="178"/>
      <c r="M49" s="75">
        <f t="shared" si="2"/>
        <v>0</v>
      </c>
      <c r="N49" s="82" t="s">
        <v>139</v>
      </c>
      <c r="O49" s="86" t="s">
        <v>143</v>
      </c>
      <c r="P49" s="86" t="s">
        <v>144</v>
      </c>
    </row>
    <row r="50" spans="1:16" s="65" customFormat="1" x14ac:dyDescent="0.25">
      <c r="A50" s="81" t="s">
        <v>134</v>
      </c>
      <c r="B50" s="80" t="s">
        <v>73</v>
      </c>
      <c r="C50" s="81" t="s">
        <v>145</v>
      </c>
      <c r="D50" s="81" t="s">
        <v>98</v>
      </c>
      <c r="E50" s="83">
        <v>1</v>
      </c>
      <c r="F50" s="71">
        <f t="shared" si="0"/>
        <v>7</v>
      </c>
      <c r="G50" s="72">
        <v>19</v>
      </c>
      <c r="H50" s="84">
        <v>44593</v>
      </c>
      <c r="I50" s="163">
        <v>44823</v>
      </c>
      <c r="J50" s="74">
        <v>3860000</v>
      </c>
      <c r="K50" s="75">
        <f t="shared" si="1"/>
        <v>29464666.666666664</v>
      </c>
      <c r="L50" s="178"/>
      <c r="M50" s="75">
        <f t="shared" si="2"/>
        <v>0</v>
      </c>
      <c r="N50" s="82" t="s">
        <v>139</v>
      </c>
      <c r="O50" s="86" t="s">
        <v>146</v>
      </c>
      <c r="P50" s="87" t="s">
        <v>115</v>
      </c>
    </row>
    <row r="51" spans="1:16" s="65" customFormat="1" x14ac:dyDescent="0.25">
      <c r="A51" s="81" t="s">
        <v>134</v>
      </c>
      <c r="B51" s="80" t="s">
        <v>73</v>
      </c>
      <c r="C51" s="81" t="s">
        <v>147</v>
      </c>
      <c r="D51" s="81" t="s">
        <v>98</v>
      </c>
      <c r="E51" s="83">
        <v>1</v>
      </c>
      <c r="F51" s="71">
        <f t="shared" si="0"/>
        <v>7</v>
      </c>
      <c r="G51" s="72">
        <v>19</v>
      </c>
      <c r="H51" s="84">
        <v>44593</v>
      </c>
      <c r="I51" s="163">
        <v>44823</v>
      </c>
      <c r="J51" s="74">
        <v>3860000</v>
      </c>
      <c r="K51" s="75">
        <f t="shared" si="1"/>
        <v>29464666.666666664</v>
      </c>
      <c r="L51" s="178"/>
      <c r="M51" s="75">
        <f t="shared" si="2"/>
        <v>0</v>
      </c>
      <c r="N51" s="82" t="s">
        <v>139</v>
      </c>
      <c r="O51" s="86" t="s">
        <v>148</v>
      </c>
      <c r="P51" s="87" t="s">
        <v>115</v>
      </c>
    </row>
    <row r="52" spans="1:16" s="65" customFormat="1" x14ac:dyDescent="0.25">
      <c r="A52" s="81" t="s">
        <v>134</v>
      </c>
      <c r="B52" s="80" t="s">
        <v>73</v>
      </c>
      <c r="C52" s="81" t="s">
        <v>149</v>
      </c>
      <c r="D52" s="81" t="s">
        <v>98</v>
      </c>
      <c r="E52" s="83">
        <v>1</v>
      </c>
      <c r="F52" s="71">
        <f t="shared" si="0"/>
        <v>7</v>
      </c>
      <c r="G52" s="72">
        <v>19</v>
      </c>
      <c r="H52" s="84">
        <v>44593</v>
      </c>
      <c r="I52" s="163">
        <v>44823</v>
      </c>
      <c r="J52" s="74">
        <v>3860000</v>
      </c>
      <c r="K52" s="75">
        <f t="shared" si="1"/>
        <v>29464666.666666664</v>
      </c>
      <c r="L52" s="178"/>
      <c r="M52" s="75">
        <f t="shared" si="2"/>
        <v>0</v>
      </c>
      <c r="N52" s="82" t="s">
        <v>139</v>
      </c>
      <c r="O52" s="86" t="s">
        <v>150</v>
      </c>
      <c r="P52" s="87" t="s">
        <v>115</v>
      </c>
    </row>
    <row r="53" spans="1:16" s="65" customFormat="1" x14ac:dyDescent="0.25">
      <c r="A53" s="81" t="s">
        <v>134</v>
      </c>
      <c r="B53" s="80" t="s">
        <v>73</v>
      </c>
      <c r="C53" s="88" t="s">
        <v>151</v>
      </c>
      <c r="D53" s="81" t="s">
        <v>98</v>
      </c>
      <c r="E53" s="83">
        <v>1</v>
      </c>
      <c r="F53" s="71">
        <f t="shared" si="0"/>
        <v>7</v>
      </c>
      <c r="G53" s="72">
        <v>19</v>
      </c>
      <c r="H53" s="84">
        <v>44593</v>
      </c>
      <c r="I53" s="163">
        <v>44823</v>
      </c>
      <c r="J53" s="74">
        <v>3860000</v>
      </c>
      <c r="K53" s="75">
        <f t="shared" si="1"/>
        <v>29464666.666666664</v>
      </c>
      <c r="L53" s="178"/>
      <c r="M53" s="75">
        <f t="shared" si="2"/>
        <v>0</v>
      </c>
      <c r="N53" s="82" t="s">
        <v>139</v>
      </c>
      <c r="O53" s="86" t="s">
        <v>152</v>
      </c>
      <c r="P53" s="87" t="s">
        <v>115</v>
      </c>
    </row>
    <row r="54" spans="1:16" s="65" customFormat="1" x14ac:dyDescent="0.25">
      <c r="A54" s="98" t="s">
        <v>96</v>
      </c>
      <c r="B54" s="98" t="s">
        <v>45</v>
      </c>
      <c r="C54" s="98" t="s">
        <v>153</v>
      </c>
      <c r="D54" s="98" t="s">
        <v>36</v>
      </c>
      <c r="E54" s="99">
        <v>1</v>
      </c>
      <c r="F54" s="71">
        <f t="shared" si="0"/>
        <v>9</v>
      </c>
      <c r="G54" s="101">
        <v>0</v>
      </c>
      <c r="H54" s="165">
        <v>44593</v>
      </c>
      <c r="I54" s="163">
        <v>44865</v>
      </c>
      <c r="J54" s="103"/>
      <c r="K54" s="75">
        <f t="shared" si="1"/>
        <v>0</v>
      </c>
      <c r="L54" s="103">
        <v>3400000</v>
      </c>
      <c r="M54" s="75">
        <f t="shared" si="2"/>
        <v>30600000</v>
      </c>
      <c r="N54" s="105">
        <v>9</v>
      </c>
      <c r="O54" s="98" t="s">
        <v>154</v>
      </c>
      <c r="P54" s="106" t="s">
        <v>155</v>
      </c>
    </row>
    <row r="55" spans="1:16" s="65" customFormat="1" x14ac:dyDescent="0.25">
      <c r="A55" s="98" t="s">
        <v>96</v>
      </c>
      <c r="B55" s="98" t="s">
        <v>34</v>
      </c>
      <c r="C55" s="98" t="s">
        <v>156</v>
      </c>
      <c r="D55" s="98" t="s">
        <v>36</v>
      </c>
      <c r="E55" s="99">
        <v>3</v>
      </c>
      <c r="F55" s="71">
        <f t="shared" si="0"/>
        <v>9</v>
      </c>
      <c r="G55" s="101">
        <v>0</v>
      </c>
      <c r="H55" s="165">
        <v>44593</v>
      </c>
      <c r="I55" s="163">
        <v>44865</v>
      </c>
      <c r="J55" s="74">
        <v>3860000</v>
      </c>
      <c r="K55" s="75">
        <f t="shared" si="1"/>
        <v>104220000</v>
      </c>
      <c r="L55" s="103"/>
      <c r="M55" s="75">
        <f t="shared" si="2"/>
        <v>0</v>
      </c>
      <c r="N55" s="105">
        <v>18</v>
      </c>
      <c r="O55" s="98" t="s">
        <v>157</v>
      </c>
      <c r="P55" s="106" t="s">
        <v>158</v>
      </c>
    </row>
    <row r="56" spans="1:16" s="65" customFormat="1" x14ac:dyDescent="0.25">
      <c r="A56" s="98" t="s">
        <v>96</v>
      </c>
      <c r="B56" s="98" t="s">
        <v>45</v>
      </c>
      <c r="C56" s="98" t="s">
        <v>159</v>
      </c>
      <c r="D56" s="98" t="s">
        <v>36</v>
      </c>
      <c r="E56" s="99">
        <v>1</v>
      </c>
      <c r="F56" s="71">
        <f t="shared" si="0"/>
        <v>9</v>
      </c>
      <c r="G56" s="101">
        <v>0</v>
      </c>
      <c r="H56" s="165">
        <v>44593</v>
      </c>
      <c r="I56" s="163">
        <v>44865</v>
      </c>
      <c r="J56" s="74">
        <v>3860000</v>
      </c>
      <c r="K56" s="75">
        <f t="shared" si="1"/>
        <v>34740000</v>
      </c>
      <c r="L56" s="103"/>
      <c r="M56" s="75">
        <f t="shared" si="2"/>
        <v>0</v>
      </c>
      <c r="N56" s="105">
        <v>9</v>
      </c>
      <c r="O56" s="98" t="s">
        <v>160</v>
      </c>
      <c r="P56" s="106" t="s">
        <v>161</v>
      </c>
    </row>
    <row r="57" spans="1:16" s="65" customFormat="1" x14ac:dyDescent="0.25">
      <c r="A57" s="98" t="s">
        <v>96</v>
      </c>
      <c r="B57" s="98" t="s">
        <v>45</v>
      </c>
      <c r="C57" s="98" t="s">
        <v>162</v>
      </c>
      <c r="D57" s="98" t="s">
        <v>36</v>
      </c>
      <c r="E57" s="99">
        <v>1</v>
      </c>
      <c r="F57" s="71">
        <f t="shared" si="0"/>
        <v>9</v>
      </c>
      <c r="G57" s="101">
        <v>0</v>
      </c>
      <c r="H57" s="165">
        <v>44593</v>
      </c>
      <c r="I57" s="163">
        <v>44865</v>
      </c>
      <c r="J57" s="103"/>
      <c r="K57" s="75">
        <f t="shared" si="1"/>
        <v>0</v>
      </c>
      <c r="L57" s="103">
        <v>3400000</v>
      </c>
      <c r="M57" s="75">
        <f t="shared" si="2"/>
        <v>30600000</v>
      </c>
      <c r="N57" s="105">
        <v>9</v>
      </c>
      <c r="O57" s="98" t="s">
        <v>163</v>
      </c>
      <c r="P57" s="106" t="s">
        <v>164</v>
      </c>
    </row>
    <row r="58" spans="1:16" s="65" customFormat="1" x14ac:dyDescent="0.25">
      <c r="A58" s="98" t="s">
        <v>96</v>
      </c>
      <c r="B58" s="98" t="s">
        <v>45</v>
      </c>
      <c r="C58" s="98" t="s">
        <v>165</v>
      </c>
      <c r="D58" s="98" t="s">
        <v>36</v>
      </c>
      <c r="E58" s="99">
        <v>4</v>
      </c>
      <c r="F58" s="71">
        <f t="shared" si="0"/>
        <v>9</v>
      </c>
      <c r="G58" s="101">
        <v>0</v>
      </c>
      <c r="H58" s="165">
        <v>44593</v>
      </c>
      <c r="I58" s="163">
        <v>44865</v>
      </c>
      <c r="J58" s="74">
        <v>3860000</v>
      </c>
      <c r="K58" s="75">
        <f t="shared" si="1"/>
        <v>138960000</v>
      </c>
      <c r="L58" s="103"/>
      <c r="M58" s="75">
        <f t="shared" si="2"/>
        <v>0</v>
      </c>
      <c r="N58" s="105">
        <v>9</v>
      </c>
      <c r="O58" s="98" t="s">
        <v>166</v>
      </c>
      <c r="P58" s="106" t="s">
        <v>167</v>
      </c>
    </row>
    <row r="59" spans="1:16" s="65" customFormat="1" x14ac:dyDescent="0.25">
      <c r="A59" s="98" t="s">
        <v>96</v>
      </c>
      <c r="B59" s="98" t="s">
        <v>168</v>
      </c>
      <c r="C59" s="98" t="s">
        <v>169</v>
      </c>
      <c r="D59" s="98" t="s">
        <v>36</v>
      </c>
      <c r="E59" s="99">
        <v>1</v>
      </c>
      <c r="F59" s="71">
        <f t="shared" si="0"/>
        <v>9</v>
      </c>
      <c r="G59" s="101">
        <v>0</v>
      </c>
      <c r="H59" s="165">
        <v>44593</v>
      </c>
      <c r="I59" s="163">
        <v>44865</v>
      </c>
      <c r="J59" s="103"/>
      <c r="K59" s="75">
        <f t="shared" si="1"/>
        <v>0</v>
      </c>
      <c r="L59" s="103">
        <v>3400000</v>
      </c>
      <c r="M59" s="75">
        <f t="shared" si="2"/>
        <v>30600000</v>
      </c>
      <c r="N59" s="105"/>
      <c r="O59" s="98" t="s">
        <v>170</v>
      </c>
      <c r="P59" s="106" t="s">
        <v>171</v>
      </c>
    </row>
    <row r="60" spans="1:16" s="65" customFormat="1" x14ac:dyDescent="0.25">
      <c r="A60" s="98" t="s">
        <v>96</v>
      </c>
      <c r="B60" s="98" t="s">
        <v>86</v>
      </c>
      <c r="C60" s="98" t="s">
        <v>172</v>
      </c>
      <c r="D60" s="98" t="s">
        <v>36</v>
      </c>
      <c r="E60" s="105">
        <v>1</v>
      </c>
      <c r="F60" s="71">
        <f t="shared" si="0"/>
        <v>9</v>
      </c>
      <c r="G60" s="101">
        <v>0</v>
      </c>
      <c r="H60" s="165">
        <v>44593</v>
      </c>
      <c r="I60" s="163">
        <v>44865</v>
      </c>
      <c r="J60" s="74">
        <v>3860000</v>
      </c>
      <c r="K60" s="75">
        <f t="shared" si="1"/>
        <v>34740000</v>
      </c>
      <c r="L60" s="103"/>
      <c r="M60" s="75">
        <f t="shared" si="2"/>
        <v>0</v>
      </c>
      <c r="N60" s="106"/>
      <c r="O60" s="107" t="s">
        <v>94</v>
      </c>
      <c r="P60" s="106" t="s">
        <v>173</v>
      </c>
    </row>
    <row r="61" spans="1:16" s="65" customFormat="1" ht="12.75" x14ac:dyDescent="0.25">
      <c r="A61" s="98" t="s">
        <v>96</v>
      </c>
      <c r="B61" s="98" t="s">
        <v>86</v>
      </c>
      <c r="C61" s="108" t="s">
        <v>90</v>
      </c>
      <c r="D61" s="98" t="s">
        <v>36</v>
      </c>
      <c r="E61" s="105">
        <v>9</v>
      </c>
      <c r="F61" s="71">
        <f t="shared" si="0"/>
        <v>9</v>
      </c>
      <c r="G61" s="101">
        <v>0</v>
      </c>
      <c r="H61" s="165">
        <v>44593</v>
      </c>
      <c r="I61" s="163">
        <v>44865</v>
      </c>
      <c r="J61" s="74">
        <v>3860000</v>
      </c>
      <c r="K61" s="75">
        <f t="shared" si="1"/>
        <v>312660000</v>
      </c>
      <c r="L61" s="104"/>
      <c r="M61" s="75">
        <f t="shared" si="2"/>
        <v>0</v>
      </c>
      <c r="N61" s="106"/>
      <c r="O61" s="107" t="s">
        <v>91</v>
      </c>
      <c r="P61" s="109" t="s">
        <v>174</v>
      </c>
    </row>
    <row r="62" spans="1:16" s="65" customFormat="1" x14ac:dyDescent="0.25">
      <c r="A62" s="98" t="s">
        <v>96</v>
      </c>
      <c r="B62" s="98" t="s">
        <v>86</v>
      </c>
      <c r="C62" s="108" t="s">
        <v>87</v>
      </c>
      <c r="D62" s="98" t="s">
        <v>36</v>
      </c>
      <c r="E62" s="105">
        <v>2</v>
      </c>
      <c r="F62" s="71">
        <f t="shared" si="0"/>
        <v>9</v>
      </c>
      <c r="G62" s="101">
        <v>0</v>
      </c>
      <c r="H62" s="165">
        <v>44593</v>
      </c>
      <c r="I62" s="163">
        <v>44865</v>
      </c>
      <c r="J62" s="74">
        <v>3860000</v>
      </c>
      <c r="K62" s="75">
        <f t="shared" si="1"/>
        <v>69480000</v>
      </c>
      <c r="L62" s="104"/>
      <c r="M62" s="75">
        <f t="shared" si="2"/>
        <v>0</v>
      </c>
      <c r="N62" s="106"/>
      <c r="O62" s="108" t="s">
        <v>88</v>
      </c>
      <c r="P62" s="106" t="s">
        <v>175</v>
      </c>
    </row>
    <row r="63" spans="1:16" s="65" customFormat="1" x14ac:dyDescent="0.25">
      <c r="A63" s="98" t="s">
        <v>96</v>
      </c>
      <c r="B63" s="98" t="s">
        <v>73</v>
      </c>
      <c r="C63" s="110" t="s">
        <v>176</v>
      </c>
      <c r="D63" s="98" t="s">
        <v>36</v>
      </c>
      <c r="E63" s="105">
        <v>2</v>
      </c>
      <c r="F63" s="100">
        <f t="shared" si="0"/>
        <v>7</v>
      </c>
      <c r="G63" s="72">
        <v>19</v>
      </c>
      <c r="H63" s="165">
        <v>44593</v>
      </c>
      <c r="I63" s="163">
        <v>44823</v>
      </c>
      <c r="J63" s="103"/>
      <c r="K63" s="75">
        <f t="shared" si="1"/>
        <v>0</v>
      </c>
      <c r="L63" s="104">
        <v>3400000</v>
      </c>
      <c r="M63" s="75">
        <f t="shared" si="2"/>
        <v>51906666.666666664</v>
      </c>
      <c r="N63" s="106"/>
      <c r="O63" s="98"/>
      <c r="P63" s="106" t="s">
        <v>177</v>
      </c>
    </row>
    <row r="64" spans="1:16" s="65" customFormat="1" x14ac:dyDescent="0.25">
      <c r="A64" s="98" t="s">
        <v>96</v>
      </c>
      <c r="B64" s="98" t="s">
        <v>73</v>
      </c>
      <c r="C64" s="110" t="s">
        <v>178</v>
      </c>
      <c r="D64" s="98" t="s">
        <v>36</v>
      </c>
      <c r="E64" s="105">
        <v>1</v>
      </c>
      <c r="F64" s="100">
        <f t="shared" si="0"/>
        <v>7</v>
      </c>
      <c r="G64" s="72">
        <v>19</v>
      </c>
      <c r="H64" s="165">
        <v>44593</v>
      </c>
      <c r="I64" s="163">
        <v>44823</v>
      </c>
      <c r="J64" s="74">
        <v>3860000</v>
      </c>
      <c r="K64" s="75">
        <f t="shared" si="1"/>
        <v>29464666.666666664</v>
      </c>
      <c r="L64" s="104"/>
      <c r="M64" s="75">
        <f t="shared" si="2"/>
        <v>0</v>
      </c>
      <c r="N64" s="106"/>
      <c r="O64" s="106"/>
      <c r="P64" s="98" t="s">
        <v>179</v>
      </c>
    </row>
    <row r="65" spans="1:18" s="65" customFormat="1" x14ac:dyDescent="0.25">
      <c r="A65" s="98" t="s">
        <v>96</v>
      </c>
      <c r="B65" s="98" t="s">
        <v>73</v>
      </c>
      <c r="C65" s="110" t="s">
        <v>180</v>
      </c>
      <c r="D65" s="98" t="s">
        <v>36</v>
      </c>
      <c r="E65" s="105">
        <v>2</v>
      </c>
      <c r="F65" s="100">
        <f t="shared" si="0"/>
        <v>7</v>
      </c>
      <c r="G65" s="72">
        <v>19</v>
      </c>
      <c r="H65" s="165">
        <v>44593</v>
      </c>
      <c r="I65" s="163">
        <v>44823</v>
      </c>
      <c r="J65" s="103"/>
      <c r="K65" s="75">
        <f t="shared" si="1"/>
        <v>0</v>
      </c>
      <c r="L65" s="104">
        <v>3400000</v>
      </c>
      <c r="M65" s="75">
        <f t="shared" si="2"/>
        <v>51906666.666666664</v>
      </c>
      <c r="N65" s="106"/>
      <c r="O65" s="98"/>
      <c r="P65" s="111" t="s">
        <v>181</v>
      </c>
    </row>
    <row r="66" spans="1:18" s="65" customFormat="1" x14ac:dyDescent="0.25">
      <c r="A66" s="98" t="s">
        <v>96</v>
      </c>
      <c r="B66" s="98" t="s">
        <v>73</v>
      </c>
      <c r="C66" s="110" t="s">
        <v>182</v>
      </c>
      <c r="D66" s="98" t="s">
        <v>36</v>
      </c>
      <c r="E66" s="105">
        <v>1</v>
      </c>
      <c r="F66" s="100">
        <f t="shared" si="0"/>
        <v>7</v>
      </c>
      <c r="G66" s="72">
        <v>19</v>
      </c>
      <c r="H66" s="165">
        <v>44593</v>
      </c>
      <c r="I66" s="163">
        <v>44823</v>
      </c>
      <c r="J66" s="74">
        <v>3860000</v>
      </c>
      <c r="K66" s="75">
        <f t="shared" si="1"/>
        <v>29464666.666666664</v>
      </c>
      <c r="L66" s="104"/>
      <c r="M66" s="75">
        <f t="shared" si="2"/>
        <v>0</v>
      </c>
      <c r="N66" s="106"/>
      <c r="O66" s="98"/>
      <c r="P66" s="106" t="s">
        <v>183</v>
      </c>
    </row>
    <row r="67" spans="1:18" s="65" customFormat="1" x14ac:dyDescent="0.25">
      <c r="A67" s="98" t="s">
        <v>96</v>
      </c>
      <c r="B67" s="98" t="s">
        <v>73</v>
      </c>
      <c r="C67" s="110" t="s">
        <v>184</v>
      </c>
      <c r="D67" s="98" t="s">
        <v>36</v>
      </c>
      <c r="E67" s="105">
        <v>1</v>
      </c>
      <c r="F67" s="100">
        <f t="shared" si="0"/>
        <v>7</v>
      </c>
      <c r="G67" s="72">
        <v>19</v>
      </c>
      <c r="H67" s="165">
        <v>44593</v>
      </c>
      <c r="I67" s="163">
        <v>44823</v>
      </c>
      <c r="J67" s="103"/>
      <c r="K67" s="75">
        <f t="shared" si="1"/>
        <v>0</v>
      </c>
      <c r="L67" s="104">
        <v>3400000</v>
      </c>
      <c r="M67" s="75">
        <f t="shared" si="2"/>
        <v>25953333.333333332</v>
      </c>
      <c r="N67" s="106"/>
      <c r="O67" s="98"/>
      <c r="P67" s="106" t="s">
        <v>185</v>
      </c>
    </row>
    <row r="68" spans="1:18" s="65" customFormat="1" x14ac:dyDescent="0.25">
      <c r="A68" s="98" t="s">
        <v>96</v>
      </c>
      <c r="B68" s="98" t="s">
        <v>73</v>
      </c>
      <c r="C68" s="110" t="s">
        <v>186</v>
      </c>
      <c r="D68" s="98" t="s">
        <v>36</v>
      </c>
      <c r="E68" s="105">
        <v>1</v>
      </c>
      <c r="F68" s="100">
        <f t="shared" si="0"/>
        <v>7</v>
      </c>
      <c r="G68" s="72">
        <v>19</v>
      </c>
      <c r="H68" s="165">
        <v>44593</v>
      </c>
      <c r="I68" s="163">
        <v>44823</v>
      </c>
      <c r="J68" s="103"/>
      <c r="K68" s="75">
        <f t="shared" si="1"/>
        <v>0</v>
      </c>
      <c r="L68" s="104">
        <v>3400000</v>
      </c>
      <c r="M68" s="75">
        <f t="shared" si="2"/>
        <v>25953333.333333332</v>
      </c>
      <c r="N68" s="106"/>
      <c r="O68" s="98"/>
      <c r="P68" s="106" t="s">
        <v>187</v>
      </c>
    </row>
    <row r="69" spans="1:18" s="65" customFormat="1" x14ac:dyDescent="0.2">
      <c r="A69" s="113" t="s">
        <v>188</v>
      </c>
      <c r="B69" s="69" t="s">
        <v>45</v>
      </c>
      <c r="C69" s="114" t="s">
        <v>189</v>
      </c>
      <c r="D69" s="113" t="s">
        <v>190</v>
      </c>
      <c r="E69" s="115">
        <v>1</v>
      </c>
      <c r="F69" s="71">
        <f t="shared" si="0"/>
        <v>9</v>
      </c>
      <c r="G69" s="117">
        <v>0</v>
      </c>
      <c r="H69" s="166">
        <v>44593</v>
      </c>
      <c r="I69" s="163">
        <v>44865</v>
      </c>
      <c r="J69" s="179"/>
      <c r="K69" s="75">
        <f t="shared" si="1"/>
        <v>0</v>
      </c>
      <c r="L69" s="179">
        <v>3400000</v>
      </c>
      <c r="M69" s="75">
        <f t="shared" si="2"/>
        <v>30600000</v>
      </c>
      <c r="N69" s="121" t="s">
        <v>191</v>
      </c>
      <c r="O69" s="122" t="s">
        <v>192</v>
      </c>
      <c r="P69" s="123"/>
    </row>
    <row r="70" spans="1:18" s="66" customFormat="1" x14ac:dyDescent="0.2">
      <c r="A70" s="113" t="s">
        <v>188</v>
      </c>
      <c r="B70" s="80" t="s">
        <v>34</v>
      </c>
      <c r="C70" s="113" t="s">
        <v>193</v>
      </c>
      <c r="D70" s="113"/>
      <c r="E70" s="115">
        <v>4</v>
      </c>
      <c r="F70" s="71">
        <f t="shared" si="0"/>
        <v>9</v>
      </c>
      <c r="G70" s="117">
        <v>0</v>
      </c>
      <c r="H70" s="166">
        <v>44593</v>
      </c>
      <c r="I70" s="163">
        <v>44865</v>
      </c>
      <c r="J70" s="74">
        <v>3860000</v>
      </c>
      <c r="K70" s="75">
        <f t="shared" si="1"/>
        <v>138960000</v>
      </c>
      <c r="L70" s="180"/>
      <c r="M70" s="75">
        <f t="shared" si="2"/>
        <v>0</v>
      </c>
      <c r="N70" s="121" t="s">
        <v>194</v>
      </c>
      <c r="O70" s="122" t="s">
        <v>195</v>
      </c>
      <c r="P70" s="125"/>
    </row>
    <row r="71" spans="1:18" x14ac:dyDescent="0.2">
      <c r="A71" s="113" t="s">
        <v>188</v>
      </c>
      <c r="B71" s="80" t="s">
        <v>34</v>
      </c>
      <c r="C71" s="126" t="s">
        <v>196</v>
      </c>
      <c r="D71" s="113"/>
      <c r="E71" s="115">
        <v>1</v>
      </c>
      <c r="F71" s="71">
        <f t="shared" si="0"/>
        <v>9</v>
      </c>
      <c r="G71" s="117">
        <v>0</v>
      </c>
      <c r="H71" s="166">
        <v>44593</v>
      </c>
      <c r="I71" s="163">
        <v>44865</v>
      </c>
      <c r="J71" s="74">
        <v>3860000</v>
      </c>
      <c r="K71" s="75">
        <f t="shared" si="1"/>
        <v>34740000</v>
      </c>
      <c r="L71" s="180"/>
      <c r="M71" s="75">
        <f t="shared" si="2"/>
        <v>0</v>
      </c>
      <c r="N71" s="121" t="s">
        <v>194</v>
      </c>
      <c r="O71" s="122" t="s">
        <v>197</v>
      </c>
      <c r="P71" s="125"/>
      <c r="Q71" s="2"/>
      <c r="R71" s="67"/>
    </row>
    <row r="72" spans="1:18" x14ac:dyDescent="0.2">
      <c r="A72" s="113" t="s">
        <v>188</v>
      </c>
      <c r="B72" s="69" t="s">
        <v>45</v>
      </c>
      <c r="C72" s="113" t="s">
        <v>198</v>
      </c>
      <c r="D72" s="113"/>
      <c r="E72" s="115">
        <v>1</v>
      </c>
      <c r="F72" s="71">
        <f t="shared" si="0"/>
        <v>9</v>
      </c>
      <c r="G72" s="117">
        <v>0</v>
      </c>
      <c r="H72" s="166">
        <v>44593</v>
      </c>
      <c r="I72" s="163">
        <v>44865</v>
      </c>
      <c r="J72" s="179"/>
      <c r="K72" s="75">
        <f t="shared" si="1"/>
        <v>0</v>
      </c>
      <c r="L72" s="179">
        <v>3400000</v>
      </c>
      <c r="M72" s="75">
        <f t="shared" si="2"/>
        <v>30600000</v>
      </c>
      <c r="N72" s="121" t="s">
        <v>191</v>
      </c>
      <c r="O72" s="127" t="s">
        <v>199</v>
      </c>
      <c r="P72" s="125"/>
      <c r="Q72" s="2"/>
    </row>
    <row r="73" spans="1:18" x14ac:dyDescent="0.2">
      <c r="A73" s="113" t="s">
        <v>188</v>
      </c>
      <c r="B73" s="69" t="s">
        <v>45</v>
      </c>
      <c r="C73" s="113" t="s">
        <v>200</v>
      </c>
      <c r="D73" s="113"/>
      <c r="E73" s="115">
        <v>1</v>
      </c>
      <c r="F73" s="71">
        <f t="shared" si="0"/>
        <v>9</v>
      </c>
      <c r="G73" s="117">
        <v>0</v>
      </c>
      <c r="H73" s="166">
        <v>44593</v>
      </c>
      <c r="I73" s="163">
        <v>44865</v>
      </c>
      <c r="J73" s="74">
        <v>3860000</v>
      </c>
      <c r="K73" s="75">
        <f t="shared" si="1"/>
        <v>34740000</v>
      </c>
      <c r="L73" s="180"/>
      <c r="M73" s="75">
        <f t="shared" si="2"/>
        <v>0</v>
      </c>
      <c r="N73" s="121" t="s">
        <v>191</v>
      </c>
      <c r="O73" s="122" t="s">
        <v>201</v>
      </c>
      <c r="P73" s="125"/>
      <c r="Q73" s="2"/>
    </row>
    <row r="74" spans="1:18" x14ac:dyDescent="0.2">
      <c r="A74" s="113" t="s">
        <v>188</v>
      </c>
      <c r="B74" s="80" t="s">
        <v>34</v>
      </c>
      <c r="C74" s="114" t="s">
        <v>202</v>
      </c>
      <c r="D74" s="113"/>
      <c r="E74" s="115">
        <v>4</v>
      </c>
      <c r="F74" s="71">
        <f t="shared" si="0"/>
        <v>9</v>
      </c>
      <c r="G74" s="117">
        <v>0</v>
      </c>
      <c r="H74" s="166">
        <v>44593</v>
      </c>
      <c r="I74" s="163">
        <v>44865</v>
      </c>
      <c r="J74" s="74">
        <v>3860000</v>
      </c>
      <c r="K74" s="75">
        <f t="shared" si="1"/>
        <v>138960000</v>
      </c>
      <c r="L74" s="180"/>
      <c r="M74" s="75">
        <f t="shared" si="2"/>
        <v>0</v>
      </c>
      <c r="N74" s="121" t="s">
        <v>194</v>
      </c>
      <c r="O74" s="122" t="s">
        <v>203</v>
      </c>
      <c r="P74" s="125"/>
      <c r="Q74" s="2"/>
    </row>
    <row r="75" spans="1:18" x14ac:dyDescent="0.2">
      <c r="A75" s="113" t="s">
        <v>188</v>
      </c>
      <c r="B75" s="69" t="s">
        <v>45</v>
      </c>
      <c r="C75" s="114" t="s">
        <v>204</v>
      </c>
      <c r="D75" s="113"/>
      <c r="E75" s="115">
        <v>1</v>
      </c>
      <c r="F75" s="71">
        <f t="shared" si="0"/>
        <v>9</v>
      </c>
      <c r="G75" s="117">
        <v>0</v>
      </c>
      <c r="H75" s="166">
        <v>44593</v>
      </c>
      <c r="I75" s="163">
        <v>44865</v>
      </c>
      <c r="J75" s="179"/>
      <c r="K75" s="75">
        <f t="shared" si="1"/>
        <v>0</v>
      </c>
      <c r="L75" s="179">
        <v>3400000</v>
      </c>
      <c r="M75" s="75">
        <f t="shared" si="2"/>
        <v>30600000</v>
      </c>
      <c r="N75" s="121" t="s">
        <v>191</v>
      </c>
      <c r="O75" s="127" t="s">
        <v>53</v>
      </c>
      <c r="P75" s="125"/>
    </row>
    <row r="76" spans="1:18" x14ac:dyDescent="0.2">
      <c r="A76" s="113" t="s">
        <v>188</v>
      </c>
      <c r="B76" s="69" t="s">
        <v>45</v>
      </c>
      <c r="C76" s="114" t="s">
        <v>205</v>
      </c>
      <c r="D76" s="113"/>
      <c r="E76" s="128">
        <v>2</v>
      </c>
      <c r="F76" s="71">
        <f t="shared" si="0"/>
        <v>9</v>
      </c>
      <c r="G76" s="117">
        <v>0</v>
      </c>
      <c r="H76" s="166">
        <v>44593</v>
      </c>
      <c r="I76" s="163">
        <v>44865</v>
      </c>
      <c r="J76" s="179"/>
      <c r="K76" s="75">
        <f t="shared" si="1"/>
        <v>0</v>
      </c>
      <c r="L76" s="179">
        <v>3400000</v>
      </c>
      <c r="M76" s="75">
        <f t="shared" si="2"/>
        <v>61200000</v>
      </c>
      <c r="N76" s="121" t="s">
        <v>191</v>
      </c>
      <c r="O76" s="127" t="s">
        <v>206</v>
      </c>
      <c r="P76" s="125"/>
    </row>
    <row r="77" spans="1:18" x14ac:dyDescent="0.2">
      <c r="A77" s="113" t="s">
        <v>188</v>
      </c>
      <c r="B77" s="80" t="s">
        <v>34</v>
      </c>
      <c r="C77" s="129" t="s">
        <v>207</v>
      </c>
      <c r="D77" s="113"/>
      <c r="E77" s="128">
        <v>2</v>
      </c>
      <c r="F77" s="71">
        <f t="shared" si="0"/>
        <v>9</v>
      </c>
      <c r="G77" s="117">
        <v>0</v>
      </c>
      <c r="H77" s="166">
        <v>44593</v>
      </c>
      <c r="I77" s="163">
        <v>44865</v>
      </c>
      <c r="J77" s="74">
        <v>3860000</v>
      </c>
      <c r="K77" s="75">
        <f t="shared" si="1"/>
        <v>69480000</v>
      </c>
      <c r="L77" s="180"/>
      <c r="M77" s="75">
        <f t="shared" si="2"/>
        <v>0</v>
      </c>
      <c r="N77" s="121" t="s">
        <v>194</v>
      </c>
      <c r="O77" s="127" t="s">
        <v>208</v>
      </c>
      <c r="P77" s="125"/>
    </row>
    <row r="78" spans="1:18" x14ac:dyDescent="0.2">
      <c r="A78" s="113" t="s">
        <v>188</v>
      </c>
      <c r="B78" s="80" t="s">
        <v>34</v>
      </c>
      <c r="C78" s="129" t="s">
        <v>193</v>
      </c>
      <c r="D78" s="113"/>
      <c r="E78" s="128">
        <v>4</v>
      </c>
      <c r="F78" s="71">
        <f t="shared" si="0"/>
        <v>9</v>
      </c>
      <c r="G78" s="117">
        <v>0</v>
      </c>
      <c r="H78" s="166">
        <v>44593</v>
      </c>
      <c r="I78" s="163">
        <v>44865</v>
      </c>
      <c r="J78" s="74">
        <v>3860000</v>
      </c>
      <c r="K78" s="75">
        <f t="shared" si="1"/>
        <v>138960000</v>
      </c>
      <c r="L78" s="180"/>
      <c r="M78" s="75">
        <f t="shared" si="2"/>
        <v>0</v>
      </c>
      <c r="N78" s="121" t="s">
        <v>194</v>
      </c>
      <c r="O78" s="127" t="s">
        <v>209</v>
      </c>
      <c r="P78" s="125"/>
    </row>
    <row r="79" spans="1:18" x14ac:dyDescent="0.2">
      <c r="A79" s="126" t="s">
        <v>188</v>
      </c>
      <c r="B79" s="130" t="s">
        <v>73</v>
      </c>
      <c r="C79" s="126" t="s">
        <v>200</v>
      </c>
      <c r="D79" s="131"/>
      <c r="E79" s="128">
        <v>1</v>
      </c>
      <c r="F79" s="100">
        <f t="shared" si="0"/>
        <v>7</v>
      </c>
      <c r="G79" s="72">
        <v>19</v>
      </c>
      <c r="H79" s="167">
        <v>44593</v>
      </c>
      <c r="I79" s="163">
        <v>44823</v>
      </c>
      <c r="J79" s="74">
        <v>3860000</v>
      </c>
      <c r="K79" s="75">
        <f t="shared" si="1"/>
        <v>29464666.666666664</v>
      </c>
      <c r="L79" s="134"/>
      <c r="M79" s="75">
        <f t="shared" si="2"/>
        <v>0</v>
      </c>
      <c r="N79" s="121" t="s">
        <v>210</v>
      </c>
      <c r="O79" s="135" t="s">
        <v>201</v>
      </c>
      <c r="P79" s="125"/>
    </row>
    <row r="80" spans="1:18" x14ac:dyDescent="0.2">
      <c r="A80" s="126" t="s">
        <v>188</v>
      </c>
      <c r="B80" s="126" t="s">
        <v>73</v>
      </c>
      <c r="C80" s="136" t="s">
        <v>211</v>
      </c>
      <c r="D80" s="131"/>
      <c r="E80" s="121">
        <v>1</v>
      </c>
      <c r="F80" s="100">
        <f t="shared" si="0"/>
        <v>7</v>
      </c>
      <c r="G80" s="72">
        <v>19</v>
      </c>
      <c r="H80" s="167">
        <v>44593</v>
      </c>
      <c r="I80" s="163">
        <v>44823</v>
      </c>
      <c r="J80" s="74">
        <v>3860000</v>
      </c>
      <c r="K80" s="75">
        <f t="shared" si="1"/>
        <v>29464666.666666664</v>
      </c>
      <c r="L80" s="134"/>
      <c r="M80" s="75">
        <f t="shared" si="2"/>
        <v>0</v>
      </c>
      <c r="N80" s="121" t="s">
        <v>191</v>
      </c>
      <c r="O80" s="131" t="s">
        <v>212</v>
      </c>
      <c r="P80" s="125"/>
    </row>
    <row r="81" spans="1:16" x14ac:dyDescent="0.2">
      <c r="A81" s="126" t="s">
        <v>188</v>
      </c>
      <c r="B81" s="126" t="s">
        <v>73</v>
      </c>
      <c r="C81" s="114" t="s">
        <v>205</v>
      </c>
      <c r="D81" s="131"/>
      <c r="E81" s="124">
        <v>1</v>
      </c>
      <c r="F81" s="100">
        <f t="shared" ref="F81:F91" si="3">INT((I81-H81)/30)</f>
        <v>7</v>
      </c>
      <c r="G81" s="72">
        <v>19</v>
      </c>
      <c r="H81" s="167">
        <v>44593</v>
      </c>
      <c r="I81" s="163">
        <v>44823</v>
      </c>
      <c r="J81" s="137"/>
      <c r="K81" s="75">
        <f t="shared" ref="K81:K92" si="4">(F81+G81/30)*$J81*$E81</f>
        <v>0</v>
      </c>
      <c r="L81" s="179">
        <v>3400000</v>
      </c>
      <c r="M81" s="75">
        <f t="shared" ref="M81:M92" si="5">(F81+G81/30)*$L81*$E81</f>
        <v>25953333.333333332</v>
      </c>
      <c r="N81" s="121" t="s">
        <v>210</v>
      </c>
      <c r="O81" s="131" t="s">
        <v>206</v>
      </c>
      <c r="P81" s="125"/>
    </row>
    <row r="82" spans="1:16" ht="12.75" x14ac:dyDescent="0.2">
      <c r="A82" s="126" t="s">
        <v>188</v>
      </c>
      <c r="B82" s="80" t="s">
        <v>34</v>
      </c>
      <c r="C82" s="138" t="s">
        <v>213</v>
      </c>
      <c r="D82" s="131"/>
      <c r="E82" s="139">
        <v>2</v>
      </c>
      <c r="F82" s="71">
        <f t="shared" si="3"/>
        <v>9</v>
      </c>
      <c r="G82" s="130">
        <v>0</v>
      </c>
      <c r="H82" s="167">
        <v>44593</v>
      </c>
      <c r="I82" s="163">
        <v>44865</v>
      </c>
      <c r="J82" s="74">
        <v>3860000</v>
      </c>
      <c r="K82" s="75">
        <f t="shared" si="4"/>
        <v>69480000</v>
      </c>
      <c r="L82" s="134"/>
      <c r="M82" s="75">
        <f t="shared" si="5"/>
        <v>0</v>
      </c>
      <c r="N82" s="121" t="s">
        <v>194</v>
      </c>
      <c r="O82" s="122" t="s">
        <v>214</v>
      </c>
      <c r="P82" s="125"/>
    </row>
    <row r="83" spans="1:16" ht="12.75" x14ac:dyDescent="0.2">
      <c r="A83" s="126" t="s">
        <v>188</v>
      </c>
      <c r="B83" s="80" t="s">
        <v>34</v>
      </c>
      <c r="C83" s="138" t="s">
        <v>215</v>
      </c>
      <c r="D83" s="131"/>
      <c r="E83" s="140">
        <v>5</v>
      </c>
      <c r="F83" s="71">
        <f t="shared" si="3"/>
        <v>9</v>
      </c>
      <c r="G83" s="130">
        <v>0</v>
      </c>
      <c r="H83" s="167">
        <v>44593</v>
      </c>
      <c r="I83" s="163">
        <v>44865</v>
      </c>
      <c r="J83" s="74">
        <v>3860000</v>
      </c>
      <c r="K83" s="75">
        <f t="shared" si="4"/>
        <v>173700000</v>
      </c>
      <c r="L83" s="134"/>
      <c r="M83" s="75">
        <f t="shared" si="5"/>
        <v>0</v>
      </c>
      <c r="N83" s="121" t="s">
        <v>194</v>
      </c>
      <c r="O83" s="122" t="s">
        <v>216</v>
      </c>
      <c r="P83" s="125"/>
    </row>
    <row r="84" spans="1:16" ht="12.75" x14ac:dyDescent="0.2">
      <c r="A84" s="126" t="s">
        <v>188</v>
      </c>
      <c r="B84" s="80" t="s">
        <v>34</v>
      </c>
      <c r="C84" s="138" t="s">
        <v>217</v>
      </c>
      <c r="D84" s="131"/>
      <c r="E84" s="141">
        <v>2</v>
      </c>
      <c r="F84" s="71">
        <f t="shared" si="3"/>
        <v>9</v>
      </c>
      <c r="G84" s="130">
        <v>0</v>
      </c>
      <c r="H84" s="167">
        <v>44593</v>
      </c>
      <c r="I84" s="163">
        <v>44865</v>
      </c>
      <c r="J84" s="74">
        <v>3860000</v>
      </c>
      <c r="K84" s="75">
        <f t="shared" si="4"/>
        <v>69480000</v>
      </c>
      <c r="L84" s="134"/>
      <c r="M84" s="75">
        <f t="shared" si="5"/>
        <v>0</v>
      </c>
      <c r="N84" s="121" t="s">
        <v>194</v>
      </c>
      <c r="O84" s="122" t="s">
        <v>218</v>
      </c>
      <c r="P84" s="125"/>
    </row>
    <row r="85" spans="1:16" ht="12.75" x14ac:dyDescent="0.2">
      <c r="A85" s="126" t="s">
        <v>188</v>
      </c>
      <c r="B85" s="80" t="s">
        <v>34</v>
      </c>
      <c r="C85" s="142" t="s">
        <v>219</v>
      </c>
      <c r="D85" s="131"/>
      <c r="E85" s="143">
        <v>2</v>
      </c>
      <c r="F85" s="71">
        <f t="shared" si="3"/>
        <v>9</v>
      </c>
      <c r="G85" s="130">
        <v>0</v>
      </c>
      <c r="H85" s="167">
        <v>44593</v>
      </c>
      <c r="I85" s="163">
        <v>44865</v>
      </c>
      <c r="J85" s="74">
        <v>3860000</v>
      </c>
      <c r="K85" s="75">
        <f t="shared" si="4"/>
        <v>69480000</v>
      </c>
      <c r="L85" s="134"/>
      <c r="M85" s="75">
        <f t="shared" si="5"/>
        <v>0</v>
      </c>
      <c r="N85" s="121" t="s">
        <v>194</v>
      </c>
      <c r="O85" s="122" t="s">
        <v>220</v>
      </c>
      <c r="P85" s="125"/>
    </row>
    <row r="86" spans="1:16" ht="12.75" x14ac:dyDescent="0.2">
      <c r="A86" s="126" t="s">
        <v>188</v>
      </c>
      <c r="B86" s="80" t="s">
        <v>34</v>
      </c>
      <c r="C86" s="138" t="s">
        <v>221</v>
      </c>
      <c r="D86" s="131"/>
      <c r="E86" s="144">
        <v>1</v>
      </c>
      <c r="F86" s="71">
        <f t="shared" si="3"/>
        <v>9</v>
      </c>
      <c r="G86" s="130">
        <v>0</v>
      </c>
      <c r="H86" s="167">
        <v>44593</v>
      </c>
      <c r="I86" s="163">
        <v>44865</v>
      </c>
      <c r="J86" s="74">
        <v>3860000</v>
      </c>
      <c r="K86" s="75">
        <f t="shared" si="4"/>
        <v>34740000</v>
      </c>
      <c r="L86" s="134"/>
      <c r="M86" s="75">
        <f t="shared" si="5"/>
        <v>0</v>
      </c>
      <c r="N86" s="121" t="s">
        <v>194</v>
      </c>
      <c r="O86" s="122" t="s">
        <v>222</v>
      </c>
      <c r="P86" s="125"/>
    </row>
    <row r="87" spans="1:16" ht="12.75" x14ac:dyDescent="0.2">
      <c r="A87" s="126" t="s">
        <v>188</v>
      </c>
      <c r="B87" s="69" t="s">
        <v>45</v>
      </c>
      <c r="C87" s="138" t="s">
        <v>223</v>
      </c>
      <c r="D87" s="131"/>
      <c r="E87" s="145">
        <v>1</v>
      </c>
      <c r="F87" s="71">
        <f t="shared" si="3"/>
        <v>9</v>
      </c>
      <c r="G87" s="130">
        <v>0</v>
      </c>
      <c r="H87" s="167">
        <v>44593</v>
      </c>
      <c r="I87" s="163">
        <v>44865</v>
      </c>
      <c r="J87" s="74">
        <v>3860000</v>
      </c>
      <c r="K87" s="75">
        <f t="shared" si="4"/>
        <v>34740000</v>
      </c>
      <c r="L87" s="134"/>
      <c r="M87" s="75">
        <f t="shared" si="5"/>
        <v>0</v>
      </c>
      <c r="N87" s="121" t="s">
        <v>224</v>
      </c>
      <c r="O87" s="122" t="s">
        <v>225</v>
      </c>
      <c r="P87" s="125"/>
    </row>
    <row r="88" spans="1:16" ht="12.75" x14ac:dyDescent="0.2">
      <c r="A88" s="126" t="s">
        <v>188</v>
      </c>
      <c r="B88" s="131" t="s">
        <v>73</v>
      </c>
      <c r="C88" s="146" t="s">
        <v>226</v>
      </c>
      <c r="D88" s="131"/>
      <c r="E88" s="139">
        <v>2</v>
      </c>
      <c r="F88" s="100">
        <f t="shared" si="3"/>
        <v>7</v>
      </c>
      <c r="G88" s="72">
        <v>19</v>
      </c>
      <c r="H88" s="167">
        <v>44593</v>
      </c>
      <c r="I88" s="163">
        <v>44823</v>
      </c>
      <c r="J88" s="74">
        <v>3860000</v>
      </c>
      <c r="K88" s="75">
        <f t="shared" si="4"/>
        <v>58929333.333333328</v>
      </c>
      <c r="L88" s="134"/>
      <c r="M88" s="75">
        <f t="shared" si="5"/>
        <v>0</v>
      </c>
      <c r="N88" s="121" t="s">
        <v>194</v>
      </c>
      <c r="O88" s="122" t="s">
        <v>227</v>
      </c>
      <c r="P88" s="125"/>
    </row>
    <row r="89" spans="1:16" ht="12.75" x14ac:dyDescent="0.2">
      <c r="A89" s="126" t="s">
        <v>188</v>
      </c>
      <c r="B89" s="131" t="s">
        <v>73</v>
      </c>
      <c r="C89" s="138" t="s">
        <v>228</v>
      </c>
      <c r="D89" s="131"/>
      <c r="E89" s="139">
        <v>1</v>
      </c>
      <c r="F89" s="100">
        <f t="shared" si="3"/>
        <v>7</v>
      </c>
      <c r="G89" s="72">
        <v>19</v>
      </c>
      <c r="H89" s="167">
        <v>44593</v>
      </c>
      <c r="I89" s="163">
        <v>44823</v>
      </c>
      <c r="J89" s="74">
        <v>3860000</v>
      </c>
      <c r="K89" s="75">
        <f t="shared" si="4"/>
        <v>29464666.666666664</v>
      </c>
      <c r="L89" s="134"/>
      <c r="M89" s="75">
        <f t="shared" si="5"/>
        <v>0</v>
      </c>
      <c r="N89" s="121" t="s">
        <v>194</v>
      </c>
      <c r="O89" s="122" t="s">
        <v>227</v>
      </c>
      <c r="P89" s="125"/>
    </row>
    <row r="90" spans="1:16" ht="12.75" x14ac:dyDescent="0.2">
      <c r="A90" s="126" t="s">
        <v>188</v>
      </c>
      <c r="B90" s="131" t="s">
        <v>73</v>
      </c>
      <c r="C90" s="138" t="s">
        <v>229</v>
      </c>
      <c r="D90" s="131"/>
      <c r="E90" s="147">
        <v>2</v>
      </c>
      <c r="F90" s="100">
        <f t="shared" si="3"/>
        <v>7</v>
      </c>
      <c r="G90" s="72">
        <v>19</v>
      </c>
      <c r="H90" s="167">
        <v>44593</v>
      </c>
      <c r="I90" s="163">
        <v>44823</v>
      </c>
      <c r="J90" s="74">
        <v>3860000</v>
      </c>
      <c r="K90" s="75">
        <f t="shared" si="4"/>
        <v>58929333.333333328</v>
      </c>
      <c r="L90" s="134"/>
      <c r="M90" s="75">
        <f t="shared" si="5"/>
        <v>0</v>
      </c>
      <c r="N90" s="121" t="s">
        <v>230</v>
      </c>
      <c r="O90" s="122" t="s">
        <v>227</v>
      </c>
      <c r="P90" s="125"/>
    </row>
    <row r="91" spans="1:16" ht="12.75" x14ac:dyDescent="0.2">
      <c r="A91" s="126" t="s">
        <v>188</v>
      </c>
      <c r="B91" s="131" t="s">
        <v>73</v>
      </c>
      <c r="C91" s="138" t="s">
        <v>231</v>
      </c>
      <c r="D91" s="131"/>
      <c r="E91" s="139">
        <v>2</v>
      </c>
      <c r="F91" s="100">
        <f t="shared" si="3"/>
        <v>7</v>
      </c>
      <c r="G91" s="72">
        <v>19</v>
      </c>
      <c r="H91" s="167">
        <v>44593</v>
      </c>
      <c r="I91" s="163">
        <v>44823</v>
      </c>
      <c r="J91" s="74">
        <v>3860000</v>
      </c>
      <c r="K91" s="75">
        <f t="shared" si="4"/>
        <v>58929333.333333328</v>
      </c>
      <c r="L91" s="134"/>
      <c r="M91" s="75">
        <f t="shared" si="5"/>
        <v>0</v>
      </c>
      <c r="N91" s="121" t="s">
        <v>194</v>
      </c>
      <c r="O91" s="122" t="s">
        <v>232</v>
      </c>
      <c r="P91" s="125"/>
    </row>
    <row r="92" spans="1:16" x14ac:dyDescent="0.2">
      <c r="A92" s="136" t="s">
        <v>233</v>
      </c>
      <c r="B92" s="131" t="s">
        <v>45</v>
      </c>
      <c r="C92" s="129" t="s">
        <v>198</v>
      </c>
      <c r="D92" s="131"/>
      <c r="E92" s="121">
        <v>1</v>
      </c>
      <c r="F92" s="71">
        <f>INT((I92-H92)/30)</f>
        <v>9</v>
      </c>
      <c r="G92" s="132">
        <v>0</v>
      </c>
      <c r="H92" s="167">
        <v>44593</v>
      </c>
      <c r="I92" s="163">
        <v>44865</v>
      </c>
      <c r="J92" s="74">
        <v>3860000</v>
      </c>
      <c r="K92" s="75">
        <f t="shared" si="4"/>
        <v>34740000</v>
      </c>
      <c r="L92" s="134"/>
      <c r="M92" s="75">
        <f t="shared" si="5"/>
        <v>0</v>
      </c>
      <c r="N92" s="121" t="s">
        <v>224</v>
      </c>
      <c r="O92" s="127" t="s">
        <v>234</v>
      </c>
      <c r="P92" s="125"/>
    </row>
    <row r="93" spans="1:16" ht="15" x14ac:dyDescent="0.2">
      <c r="A93" s="148" t="s">
        <v>235</v>
      </c>
      <c r="B93" s="148" t="s">
        <v>73</v>
      </c>
      <c r="C93" s="157" t="s">
        <v>236</v>
      </c>
      <c r="D93" s="148" t="s">
        <v>237</v>
      </c>
      <c r="E93" s="149">
        <v>1</v>
      </c>
      <c r="F93" s="100">
        <f t="shared" ref="F93:F98" si="6">INT((I93-H93)/30)</f>
        <v>7</v>
      </c>
      <c r="G93" s="72">
        <v>19</v>
      </c>
      <c r="H93" s="168">
        <v>44593</v>
      </c>
      <c r="I93" s="163">
        <v>44823</v>
      </c>
      <c r="J93" s="74">
        <v>3860000</v>
      </c>
      <c r="K93" s="152">
        <f>(F93+(G93/30))*$J93*$E93</f>
        <v>29464666.666666664</v>
      </c>
      <c r="L93" s="182"/>
      <c r="M93" s="182"/>
      <c r="N93" s="159" t="s">
        <v>139</v>
      </c>
      <c r="O93" s="156" t="s">
        <v>238</v>
      </c>
      <c r="P93" s="160" t="s">
        <v>239</v>
      </c>
    </row>
    <row r="94" spans="1:16" ht="15" x14ac:dyDescent="0.2">
      <c r="A94" s="148" t="s">
        <v>235</v>
      </c>
      <c r="B94" s="148" t="s">
        <v>73</v>
      </c>
      <c r="C94" s="154" t="s">
        <v>240</v>
      </c>
      <c r="D94" s="148" t="s">
        <v>237</v>
      </c>
      <c r="E94" s="149">
        <v>1</v>
      </c>
      <c r="F94" s="100">
        <f t="shared" si="6"/>
        <v>7</v>
      </c>
      <c r="G94" s="72">
        <v>19</v>
      </c>
      <c r="H94" s="168">
        <v>44593</v>
      </c>
      <c r="I94" s="163">
        <v>44823</v>
      </c>
      <c r="J94" s="181"/>
      <c r="K94" s="152">
        <f>(F94+G94/30)*$J94*$E94</f>
        <v>0</v>
      </c>
      <c r="L94" s="181">
        <v>3400000</v>
      </c>
      <c r="M94" s="182"/>
      <c r="N94" s="159" t="s">
        <v>139</v>
      </c>
      <c r="O94" s="156" t="s">
        <v>241</v>
      </c>
      <c r="P94" s="161" t="s">
        <v>242</v>
      </c>
    </row>
    <row r="95" spans="1:16" ht="15" x14ac:dyDescent="0.2">
      <c r="A95" s="148" t="s">
        <v>235</v>
      </c>
      <c r="B95" s="148" t="s">
        <v>73</v>
      </c>
      <c r="C95" s="148" t="s">
        <v>243</v>
      </c>
      <c r="D95" s="148" t="s">
        <v>237</v>
      </c>
      <c r="E95" s="149">
        <v>1</v>
      </c>
      <c r="F95" s="100">
        <f t="shared" si="6"/>
        <v>7</v>
      </c>
      <c r="G95" s="72">
        <v>19</v>
      </c>
      <c r="H95" s="168">
        <v>44593</v>
      </c>
      <c r="I95" s="163">
        <v>44823</v>
      </c>
      <c r="J95" s="155"/>
      <c r="K95" s="162"/>
      <c r="L95" s="181">
        <v>3400000</v>
      </c>
      <c r="M95" s="152">
        <f>(F95+G95/30)*$L95*$E95</f>
        <v>25953333.333333332</v>
      </c>
      <c r="N95" s="159" t="s">
        <v>139</v>
      </c>
      <c r="O95" s="156" t="s">
        <v>244</v>
      </c>
      <c r="P95" s="161" t="s">
        <v>245</v>
      </c>
    </row>
    <row r="96" spans="1:16" ht="15" x14ac:dyDescent="0.2">
      <c r="A96" s="148" t="s">
        <v>235</v>
      </c>
      <c r="B96" s="148" t="s">
        <v>73</v>
      </c>
      <c r="C96" s="148" t="s">
        <v>246</v>
      </c>
      <c r="D96" s="148" t="s">
        <v>237</v>
      </c>
      <c r="E96" s="149">
        <v>1</v>
      </c>
      <c r="F96" s="100">
        <f t="shared" si="6"/>
        <v>7</v>
      </c>
      <c r="G96" s="72">
        <v>19</v>
      </c>
      <c r="H96" s="168">
        <v>44593</v>
      </c>
      <c r="I96" s="163">
        <v>44823</v>
      </c>
      <c r="J96" s="74">
        <v>3860000</v>
      </c>
      <c r="K96" s="152">
        <f>(F96+G96/30)*$J96*$E96</f>
        <v>29464666.666666664</v>
      </c>
      <c r="L96" s="182"/>
      <c r="M96" s="182"/>
      <c r="N96" s="159" t="s">
        <v>139</v>
      </c>
      <c r="O96" s="156" t="s">
        <v>247</v>
      </c>
      <c r="P96" s="161" t="s">
        <v>248</v>
      </c>
    </row>
    <row r="97" spans="1:16" ht="15" x14ac:dyDescent="0.2">
      <c r="A97" s="148" t="s">
        <v>235</v>
      </c>
      <c r="B97" s="148" t="s">
        <v>73</v>
      </c>
      <c r="C97" s="148" t="s">
        <v>249</v>
      </c>
      <c r="D97" s="148" t="s">
        <v>237</v>
      </c>
      <c r="E97" s="149">
        <v>1</v>
      </c>
      <c r="F97" s="100">
        <f t="shared" si="6"/>
        <v>7</v>
      </c>
      <c r="G97" s="72">
        <v>19</v>
      </c>
      <c r="H97" s="168">
        <v>44593</v>
      </c>
      <c r="I97" s="163">
        <v>44823</v>
      </c>
      <c r="J97" s="74">
        <v>3860000</v>
      </c>
      <c r="K97" s="152">
        <f>(F97+G97/30)*$J97*$E97</f>
        <v>29464666.666666664</v>
      </c>
      <c r="L97" s="182"/>
      <c r="M97" s="182"/>
      <c r="N97" s="159" t="s">
        <v>139</v>
      </c>
      <c r="O97" s="156" t="s">
        <v>250</v>
      </c>
      <c r="P97" s="161" t="s">
        <v>251</v>
      </c>
    </row>
    <row r="98" spans="1:16" ht="15" x14ac:dyDescent="0.2">
      <c r="A98" s="148" t="s">
        <v>235</v>
      </c>
      <c r="B98" s="148" t="s">
        <v>73</v>
      </c>
      <c r="C98" s="156" t="s">
        <v>252</v>
      </c>
      <c r="D98" s="148" t="s">
        <v>237</v>
      </c>
      <c r="E98" s="149">
        <v>1</v>
      </c>
      <c r="F98" s="100">
        <f t="shared" si="6"/>
        <v>7</v>
      </c>
      <c r="G98" s="72">
        <v>19</v>
      </c>
      <c r="H98" s="168">
        <v>44593</v>
      </c>
      <c r="I98" s="163">
        <v>44823</v>
      </c>
      <c r="J98" s="74">
        <v>3860000</v>
      </c>
      <c r="K98" s="152">
        <f>(F98+G98/30)*$J98*$E98</f>
        <v>29464666.666666664</v>
      </c>
      <c r="L98" s="182"/>
      <c r="M98" s="182"/>
      <c r="N98" s="159" t="s">
        <v>139</v>
      </c>
      <c r="O98" s="156" t="s">
        <v>253</v>
      </c>
      <c r="P98" s="161" t="s">
        <v>251</v>
      </c>
    </row>
  </sheetData>
  <autoFilter ref="A15:R98" xr:uid="{00000000-0001-0000-0000-000000000000}"/>
  <mergeCells count="1">
    <mergeCell ref="O13:O15"/>
  </mergeCells>
  <conditionalFormatting sqref="E11">
    <cfRule type="cellIs" dxfId="19" priority="1" operator="lessThan">
      <formula>0</formula>
    </cfRule>
  </conditionalFormatting>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F2DCD-3C08-4526-8E10-A505B52561DC}">
  <sheetPr codeName="Hoja4"/>
  <dimension ref="A2:N33"/>
  <sheetViews>
    <sheetView topLeftCell="A10" workbookViewId="0">
      <selection activeCell="C16" sqref="C16"/>
    </sheetView>
  </sheetViews>
  <sheetFormatPr baseColWidth="10" defaultColWidth="11.42578125" defaultRowHeight="15" x14ac:dyDescent="0.25"/>
  <cols>
    <col min="1" max="1" width="22.85546875" bestFit="1" customWidth="1"/>
    <col min="2" max="2" width="21.42578125" bestFit="1" customWidth="1"/>
    <col min="3" max="3" width="10.5703125" bestFit="1" customWidth="1"/>
    <col min="4" max="4" width="9.7109375" bestFit="1" customWidth="1"/>
    <col min="5" max="5" width="11.85546875" bestFit="1" customWidth="1"/>
    <col min="6" max="7" width="10.7109375" bestFit="1" customWidth="1"/>
    <col min="8" max="8" width="10.5703125" bestFit="1" customWidth="1"/>
    <col min="9" max="10" width="10.7109375" bestFit="1" customWidth="1"/>
    <col min="11" max="11" width="11.85546875" bestFit="1" customWidth="1"/>
    <col min="12" max="12" width="10.140625" bestFit="1" customWidth="1"/>
    <col min="13" max="13" width="11.85546875" bestFit="1" customWidth="1"/>
    <col min="14" max="14" width="22.85546875" bestFit="1" customWidth="1"/>
    <col min="15" max="15" width="14.5703125" bestFit="1" customWidth="1"/>
    <col min="16" max="16" width="27.7109375" bestFit="1" customWidth="1"/>
    <col min="17" max="17" width="19.28515625" bestFit="1" customWidth="1"/>
  </cols>
  <sheetData>
    <row r="2" spans="1:14" x14ac:dyDescent="0.25">
      <c r="N2">
        <v>3860000</v>
      </c>
    </row>
    <row r="3" spans="1:14" x14ac:dyDescent="0.25">
      <c r="A3" s="188" t="s">
        <v>254</v>
      </c>
      <c r="B3" s="188" t="s">
        <v>255</v>
      </c>
    </row>
    <row r="4" spans="1:14" x14ac:dyDescent="0.25">
      <c r="A4" s="188" t="s">
        <v>256</v>
      </c>
      <c r="B4" t="s">
        <v>73</v>
      </c>
      <c r="C4" t="s">
        <v>257</v>
      </c>
      <c r="D4" t="s">
        <v>45</v>
      </c>
      <c r="E4" t="s">
        <v>34</v>
      </c>
      <c r="F4" t="s">
        <v>258</v>
      </c>
      <c r="G4" t="s">
        <v>86</v>
      </c>
      <c r="H4" t="s">
        <v>259</v>
      </c>
      <c r="I4" t="s">
        <v>260</v>
      </c>
      <c r="J4" t="s">
        <v>261</v>
      </c>
      <c r="N4">
        <v>3500000</v>
      </c>
    </row>
    <row r="5" spans="1:14" x14ac:dyDescent="0.25">
      <c r="A5" s="189">
        <v>44593</v>
      </c>
      <c r="B5">
        <v>22</v>
      </c>
      <c r="C5">
        <v>5</v>
      </c>
      <c r="D5">
        <v>40</v>
      </c>
      <c r="E5">
        <v>47</v>
      </c>
      <c r="F5">
        <v>11</v>
      </c>
      <c r="G5">
        <v>15</v>
      </c>
      <c r="I5">
        <v>1</v>
      </c>
      <c r="J5">
        <v>141</v>
      </c>
      <c r="N5">
        <v>3050000</v>
      </c>
    </row>
    <row r="6" spans="1:14" x14ac:dyDescent="0.25">
      <c r="A6" s="189" t="s">
        <v>259</v>
      </c>
    </row>
    <row r="7" spans="1:14" x14ac:dyDescent="0.25">
      <c r="A7" s="189">
        <v>44655</v>
      </c>
      <c r="D7">
        <v>0</v>
      </c>
      <c r="J7">
        <v>0</v>
      </c>
    </row>
    <row r="8" spans="1:14" x14ac:dyDescent="0.25">
      <c r="A8" s="189" t="s">
        <v>261</v>
      </c>
      <c r="B8">
        <v>22</v>
      </c>
      <c r="C8">
        <v>5</v>
      </c>
      <c r="D8">
        <v>40</v>
      </c>
      <c r="E8">
        <v>47</v>
      </c>
      <c r="F8">
        <v>11</v>
      </c>
      <c r="G8">
        <v>15</v>
      </c>
      <c r="I8">
        <v>1</v>
      </c>
      <c r="J8">
        <v>141</v>
      </c>
    </row>
    <row r="11" spans="1:14" x14ac:dyDescent="0.25">
      <c r="A11" s="188" t="s">
        <v>254</v>
      </c>
      <c r="B11" s="188" t="s">
        <v>255</v>
      </c>
    </row>
    <row r="12" spans="1:14" x14ac:dyDescent="0.25">
      <c r="A12" s="188" t="s">
        <v>256</v>
      </c>
      <c r="B12" s="195">
        <v>44593</v>
      </c>
      <c r="C12" s="195" t="s">
        <v>259</v>
      </c>
      <c r="D12" s="195">
        <v>44655</v>
      </c>
      <c r="E12" s="191" t="s">
        <v>261</v>
      </c>
    </row>
    <row r="13" spans="1:14" x14ac:dyDescent="0.25">
      <c r="A13" s="190" t="s">
        <v>73</v>
      </c>
      <c r="B13" s="192">
        <v>22</v>
      </c>
      <c r="C13" s="192"/>
      <c r="D13" s="192"/>
      <c r="E13" s="192">
        <v>22</v>
      </c>
    </row>
    <row r="14" spans="1:14" x14ac:dyDescent="0.25">
      <c r="A14" s="190" t="s">
        <v>257</v>
      </c>
      <c r="B14" s="192">
        <v>5</v>
      </c>
      <c r="C14" s="192"/>
      <c r="D14" s="192"/>
      <c r="E14" s="192">
        <v>5</v>
      </c>
    </row>
    <row r="15" spans="1:14" x14ac:dyDescent="0.25">
      <c r="A15" s="190" t="s">
        <v>45</v>
      </c>
      <c r="B15" s="192">
        <v>40</v>
      </c>
      <c r="C15" s="192"/>
      <c r="D15" s="192">
        <v>0</v>
      </c>
      <c r="E15" s="192">
        <v>40</v>
      </c>
    </row>
    <row r="16" spans="1:14" x14ac:dyDescent="0.25">
      <c r="A16" s="190" t="s">
        <v>34</v>
      </c>
      <c r="B16" s="192">
        <v>47</v>
      </c>
      <c r="C16" s="192"/>
      <c r="D16" s="192"/>
      <c r="E16" s="192">
        <v>47</v>
      </c>
    </row>
    <row r="17" spans="1:11" x14ac:dyDescent="0.25">
      <c r="A17" s="190" t="s">
        <v>258</v>
      </c>
      <c r="B17" s="192">
        <v>11</v>
      </c>
      <c r="C17" s="192"/>
      <c r="D17" s="192"/>
      <c r="E17" s="192">
        <v>11</v>
      </c>
    </row>
    <row r="18" spans="1:11" x14ac:dyDescent="0.25">
      <c r="A18" s="190" t="s">
        <v>86</v>
      </c>
      <c r="B18" s="192">
        <v>15</v>
      </c>
      <c r="C18" s="192"/>
      <c r="D18" s="192"/>
      <c r="E18" s="192">
        <v>15</v>
      </c>
    </row>
    <row r="19" spans="1:11" x14ac:dyDescent="0.25">
      <c r="A19" s="190" t="s">
        <v>259</v>
      </c>
      <c r="B19" s="192"/>
      <c r="C19" s="192"/>
      <c r="D19" s="192"/>
      <c r="E19" s="192"/>
    </row>
    <row r="20" spans="1:11" x14ac:dyDescent="0.25">
      <c r="A20" s="190" t="s">
        <v>260</v>
      </c>
      <c r="B20" s="192">
        <v>1</v>
      </c>
      <c r="C20" s="192"/>
      <c r="D20" s="192"/>
      <c r="E20" s="192">
        <v>1</v>
      </c>
    </row>
    <row r="21" spans="1:11" x14ac:dyDescent="0.25">
      <c r="A21" s="190" t="s">
        <v>261</v>
      </c>
      <c r="B21" s="192">
        <v>141</v>
      </c>
      <c r="C21" s="192"/>
      <c r="D21" s="192">
        <v>0</v>
      </c>
      <c r="E21" s="192">
        <v>141</v>
      </c>
    </row>
    <row r="23" spans="1:11" x14ac:dyDescent="0.25">
      <c r="A23" s="188" t="s">
        <v>254</v>
      </c>
      <c r="B23" s="188" t="s">
        <v>255</v>
      </c>
    </row>
    <row r="24" spans="1:11" x14ac:dyDescent="0.25">
      <c r="A24" s="188" t="s">
        <v>256</v>
      </c>
      <c r="B24" s="195">
        <v>44905</v>
      </c>
      <c r="C24" s="195">
        <v>44824</v>
      </c>
      <c r="D24" s="195">
        <v>44742</v>
      </c>
      <c r="E24" s="195">
        <v>44834</v>
      </c>
      <c r="F24" s="195">
        <v>44712</v>
      </c>
      <c r="G24" s="195">
        <v>44823</v>
      </c>
      <c r="H24" s="195" t="s">
        <v>259</v>
      </c>
      <c r="I24" s="195">
        <v>44895</v>
      </c>
      <c r="J24" s="195">
        <v>44911</v>
      </c>
      <c r="K24" s="191" t="s">
        <v>261</v>
      </c>
    </row>
    <row r="25" spans="1:11" x14ac:dyDescent="0.25">
      <c r="A25" s="190" t="s">
        <v>73</v>
      </c>
      <c r="B25" s="192"/>
      <c r="C25" s="192">
        <v>16</v>
      </c>
      <c r="D25" s="192">
        <v>0</v>
      </c>
      <c r="E25" s="192">
        <v>0</v>
      </c>
      <c r="F25" s="192"/>
      <c r="G25" s="192">
        <v>6</v>
      </c>
      <c r="H25" s="192"/>
      <c r="I25" s="192"/>
      <c r="J25" s="192"/>
      <c r="K25" s="192">
        <v>22</v>
      </c>
    </row>
    <row r="26" spans="1:11" x14ac:dyDescent="0.25">
      <c r="A26" s="190" t="s">
        <v>257</v>
      </c>
      <c r="B26" s="192"/>
      <c r="C26" s="192"/>
      <c r="D26" s="192"/>
      <c r="E26" s="192"/>
      <c r="F26" s="192"/>
      <c r="G26" s="192">
        <v>5</v>
      </c>
      <c r="H26" s="192"/>
      <c r="I26" s="192"/>
      <c r="J26" s="192"/>
      <c r="K26" s="192">
        <v>5</v>
      </c>
    </row>
    <row r="27" spans="1:11" x14ac:dyDescent="0.25">
      <c r="A27" s="190" t="s">
        <v>45</v>
      </c>
      <c r="B27" s="192">
        <v>38</v>
      </c>
      <c r="C27" s="192"/>
      <c r="D27" s="192"/>
      <c r="E27" s="192"/>
      <c r="F27" s="192">
        <v>2</v>
      </c>
      <c r="G27" s="192"/>
      <c r="H27" s="192"/>
      <c r="I27" s="192">
        <v>0</v>
      </c>
      <c r="J27" s="192"/>
      <c r="K27" s="192">
        <v>40</v>
      </c>
    </row>
    <row r="28" spans="1:11" x14ac:dyDescent="0.25">
      <c r="A28" s="190" t="s">
        <v>34</v>
      </c>
      <c r="B28" s="192">
        <v>45</v>
      </c>
      <c r="C28" s="192"/>
      <c r="D28" s="192">
        <v>2</v>
      </c>
      <c r="E28" s="192"/>
      <c r="F28" s="192"/>
      <c r="G28" s="192"/>
      <c r="H28" s="192"/>
      <c r="I28" s="192"/>
      <c r="J28" s="192">
        <v>0</v>
      </c>
      <c r="K28" s="192">
        <v>47</v>
      </c>
    </row>
    <row r="29" spans="1:11" x14ac:dyDescent="0.25">
      <c r="A29" s="190" t="s">
        <v>258</v>
      </c>
      <c r="B29" s="192">
        <v>11</v>
      </c>
      <c r="C29" s="192"/>
      <c r="D29" s="192"/>
      <c r="E29" s="192"/>
      <c r="F29" s="192"/>
      <c r="G29" s="192"/>
      <c r="H29" s="192"/>
      <c r="I29" s="192"/>
      <c r="J29" s="192"/>
      <c r="K29" s="192">
        <v>11</v>
      </c>
    </row>
    <row r="30" spans="1:11" x14ac:dyDescent="0.25">
      <c r="A30" s="190" t="s">
        <v>86</v>
      </c>
      <c r="B30" s="192">
        <v>15</v>
      </c>
      <c r="C30" s="192"/>
      <c r="D30" s="192"/>
      <c r="E30" s="192"/>
      <c r="F30" s="192"/>
      <c r="G30" s="192"/>
      <c r="H30" s="192"/>
      <c r="I30" s="192"/>
      <c r="J30" s="192"/>
      <c r="K30" s="192">
        <v>15</v>
      </c>
    </row>
    <row r="31" spans="1:11" x14ac:dyDescent="0.25">
      <c r="A31" s="190" t="s">
        <v>259</v>
      </c>
      <c r="B31" s="192"/>
      <c r="C31" s="192"/>
      <c r="D31" s="192"/>
      <c r="E31" s="192"/>
      <c r="F31" s="192"/>
      <c r="G31" s="192"/>
      <c r="H31" s="192"/>
      <c r="I31" s="192"/>
      <c r="J31" s="192"/>
      <c r="K31" s="192"/>
    </row>
    <row r="32" spans="1:11" x14ac:dyDescent="0.25">
      <c r="A32" s="190" t="s">
        <v>260</v>
      </c>
      <c r="B32" s="192">
        <v>1</v>
      </c>
      <c r="C32" s="192"/>
      <c r="D32" s="192"/>
      <c r="E32" s="192"/>
      <c r="F32" s="192"/>
      <c r="G32" s="192"/>
      <c r="H32" s="192"/>
      <c r="I32" s="192"/>
      <c r="J32" s="192"/>
      <c r="K32" s="192">
        <v>1</v>
      </c>
    </row>
    <row r="33" spans="1:11" x14ac:dyDescent="0.25">
      <c r="A33" s="190" t="s">
        <v>261</v>
      </c>
      <c r="B33" s="192">
        <v>110</v>
      </c>
      <c r="C33" s="192">
        <v>16</v>
      </c>
      <c r="D33" s="192">
        <v>2</v>
      </c>
      <c r="E33" s="192">
        <v>0</v>
      </c>
      <c r="F33" s="192">
        <v>2</v>
      </c>
      <c r="G33" s="192">
        <v>11</v>
      </c>
      <c r="H33" s="192"/>
      <c r="I33" s="192">
        <v>0</v>
      </c>
      <c r="J33" s="192">
        <v>0</v>
      </c>
      <c r="K33" s="192">
        <v>141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CA291-E3C1-40BA-B4DE-A1F8C8774205}">
  <sheetPr codeName="Hoja5"/>
  <dimension ref="A1:F47"/>
  <sheetViews>
    <sheetView topLeftCell="A10" workbookViewId="0">
      <selection activeCell="C21" sqref="C21"/>
    </sheetView>
  </sheetViews>
  <sheetFormatPr baseColWidth="10" defaultColWidth="11.42578125" defaultRowHeight="15" x14ac:dyDescent="0.25"/>
  <cols>
    <col min="1" max="1" width="24.140625" bestFit="1" customWidth="1"/>
    <col min="2" max="2" width="21.42578125" bestFit="1" customWidth="1"/>
    <col min="3" max="3" width="10.5703125" bestFit="1" customWidth="1"/>
    <col min="4" max="4" width="11.85546875" bestFit="1" customWidth="1"/>
    <col min="5" max="10" width="12.85546875" bestFit="1" customWidth="1"/>
    <col min="11" max="17" width="13.85546875" bestFit="1" customWidth="1"/>
    <col min="18" max="18" width="11.85546875" bestFit="1" customWidth="1"/>
    <col min="19" max="19" width="15.42578125" bestFit="1" customWidth="1"/>
  </cols>
  <sheetData>
    <row r="1" spans="1:4" x14ac:dyDescent="0.25">
      <c r="A1" s="188" t="s">
        <v>17</v>
      </c>
      <c r="B1" t="s">
        <v>262</v>
      </c>
    </row>
    <row r="3" spans="1:4" x14ac:dyDescent="0.25">
      <c r="A3" s="188" t="s">
        <v>256</v>
      </c>
      <c r="B3" t="s">
        <v>263</v>
      </c>
    </row>
    <row r="4" spans="1:4" x14ac:dyDescent="0.25">
      <c r="A4" s="197">
        <v>0</v>
      </c>
      <c r="B4" s="183">
        <v>50</v>
      </c>
    </row>
    <row r="5" spans="1:4" x14ac:dyDescent="0.25">
      <c r="A5" s="196">
        <v>3860000</v>
      </c>
      <c r="B5" s="183">
        <v>40</v>
      </c>
    </row>
    <row r="6" spans="1:4" x14ac:dyDescent="0.25">
      <c r="A6" s="196">
        <v>3500000</v>
      </c>
      <c r="B6" s="183">
        <v>10</v>
      </c>
      <c r="C6" s="183"/>
    </row>
    <row r="7" spans="1:4" x14ac:dyDescent="0.25">
      <c r="A7" s="197">
        <v>3050000</v>
      </c>
      <c r="B7" s="183">
        <v>2</v>
      </c>
    </row>
    <row r="8" spans="1:4" x14ac:dyDescent="0.25">
      <c r="A8" s="197">
        <v>3330000</v>
      </c>
      <c r="B8" s="183">
        <v>26</v>
      </c>
    </row>
    <row r="9" spans="1:4" x14ac:dyDescent="0.25">
      <c r="A9" s="196">
        <v>0</v>
      </c>
      <c r="B9" s="183">
        <v>26</v>
      </c>
    </row>
    <row r="10" spans="1:4" x14ac:dyDescent="0.25">
      <c r="A10" s="197" t="s">
        <v>259</v>
      </c>
      <c r="B10" s="183"/>
    </row>
    <row r="11" spans="1:4" x14ac:dyDescent="0.25">
      <c r="A11" s="196" t="s">
        <v>259</v>
      </c>
      <c r="B11" s="183"/>
    </row>
    <row r="12" spans="1:4" x14ac:dyDescent="0.25">
      <c r="A12" s="197" t="s">
        <v>261</v>
      </c>
      <c r="B12" s="183">
        <v>78</v>
      </c>
      <c r="C12">
        <f>GETPIVOTDATA("CONTRATO",$A$3)-2</f>
        <v>76</v>
      </c>
    </row>
    <row r="15" spans="1:4" x14ac:dyDescent="0.25">
      <c r="A15" s="188" t="s">
        <v>264</v>
      </c>
      <c r="B15" s="188" t="s">
        <v>255</v>
      </c>
    </row>
    <row r="16" spans="1:4" x14ac:dyDescent="0.25">
      <c r="A16" s="188" t="s">
        <v>256</v>
      </c>
      <c r="B16" t="s">
        <v>36</v>
      </c>
      <c r="C16" t="s">
        <v>259</v>
      </c>
      <c r="D16" t="s">
        <v>261</v>
      </c>
    </row>
    <row r="17" spans="1:4" x14ac:dyDescent="0.25">
      <c r="A17" s="197">
        <v>0</v>
      </c>
      <c r="B17" s="183">
        <v>56</v>
      </c>
      <c r="C17" s="183"/>
      <c r="D17" s="183">
        <v>56</v>
      </c>
    </row>
    <row r="18" spans="1:4" x14ac:dyDescent="0.25">
      <c r="A18" s="196">
        <v>3860000</v>
      </c>
      <c r="B18" s="183">
        <v>46</v>
      </c>
      <c r="C18" s="183"/>
      <c r="D18" s="183">
        <v>46</v>
      </c>
    </row>
    <row r="19" spans="1:4" x14ac:dyDescent="0.25">
      <c r="A19" s="196">
        <v>3500000</v>
      </c>
      <c r="B19" s="183">
        <v>10</v>
      </c>
      <c r="C19" s="183"/>
      <c r="D19" s="183">
        <v>10</v>
      </c>
    </row>
    <row r="20" spans="1:4" x14ac:dyDescent="0.25">
      <c r="A20" s="197">
        <v>3050000</v>
      </c>
      <c r="B20" s="183">
        <v>2</v>
      </c>
      <c r="C20" s="183"/>
      <c r="D20" s="183">
        <v>2</v>
      </c>
    </row>
    <row r="21" spans="1:4" x14ac:dyDescent="0.25">
      <c r="A21" s="196">
        <v>0</v>
      </c>
      <c r="B21" s="183">
        <v>2</v>
      </c>
      <c r="C21" s="183"/>
      <c r="D21" s="183">
        <v>2</v>
      </c>
    </row>
    <row r="22" spans="1:4" x14ac:dyDescent="0.25">
      <c r="A22" s="197">
        <v>3330000</v>
      </c>
      <c r="B22" s="183">
        <v>27</v>
      </c>
      <c r="C22" s="183"/>
      <c r="D22" s="183">
        <v>27</v>
      </c>
    </row>
    <row r="23" spans="1:4" x14ac:dyDescent="0.25">
      <c r="A23" s="196">
        <v>0</v>
      </c>
      <c r="B23" s="183">
        <v>27</v>
      </c>
      <c r="C23" s="183"/>
      <c r="D23" s="183">
        <v>27</v>
      </c>
    </row>
    <row r="24" spans="1:4" x14ac:dyDescent="0.25">
      <c r="A24" s="197" t="s">
        <v>259</v>
      </c>
      <c r="B24" s="183"/>
      <c r="C24" s="183"/>
      <c r="D24" s="183"/>
    </row>
    <row r="25" spans="1:4" x14ac:dyDescent="0.25">
      <c r="A25" s="196" t="s">
        <v>259</v>
      </c>
      <c r="B25" s="183"/>
      <c r="C25" s="183"/>
      <c r="D25" s="183"/>
    </row>
    <row r="26" spans="1:4" x14ac:dyDescent="0.25">
      <c r="A26" s="197" t="s">
        <v>261</v>
      </c>
      <c r="B26" s="183">
        <v>85</v>
      </c>
      <c r="C26" s="183"/>
      <c r="D26" s="183">
        <v>85</v>
      </c>
    </row>
    <row r="28" spans="1:4" x14ac:dyDescent="0.25">
      <c r="A28" s="188" t="s">
        <v>256</v>
      </c>
      <c r="B28" t="s">
        <v>265</v>
      </c>
      <c r="C28" t="s">
        <v>266</v>
      </c>
    </row>
    <row r="29" spans="1:4" x14ac:dyDescent="0.25">
      <c r="A29" s="190">
        <v>4</v>
      </c>
      <c r="B29" s="183">
        <v>12200000</v>
      </c>
      <c r="C29" s="183">
        <v>15440000</v>
      </c>
    </row>
    <row r="30" spans="1:4" x14ac:dyDescent="0.25">
      <c r="A30" s="190">
        <v>5</v>
      </c>
      <c r="B30" s="183">
        <v>0</v>
      </c>
      <c r="C30" s="183">
        <v>38600000</v>
      </c>
    </row>
    <row r="31" spans="1:4" x14ac:dyDescent="0.25">
      <c r="A31" s="190">
        <v>7</v>
      </c>
      <c r="B31" s="183">
        <v>688089000</v>
      </c>
      <c r="C31" s="183">
        <v>187016666.66666663</v>
      </c>
    </row>
    <row r="32" spans="1:4" x14ac:dyDescent="0.25">
      <c r="A32" s="190">
        <v>8</v>
      </c>
      <c r="B32" s="183">
        <v>0</v>
      </c>
      <c r="C32" s="183">
        <v>0</v>
      </c>
    </row>
    <row r="33" spans="1:6" x14ac:dyDescent="0.25">
      <c r="A33" s="190">
        <v>10</v>
      </c>
      <c r="B33" s="183">
        <v>306796666.66666669</v>
      </c>
      <c r="C33" s="183">
        <v>3983913333.3333344</v>
      </c>
    </row>
    <row r="34" spans="1:6" x14ac:dyDescent="0.25">
      <c r="A34" s="190" t="s">
        <v>259</v>
      </c>
      <c r="B34" s="183"/>
      <c r="C34" s="183"/>
    </row>
    <row r="35" spans="1:6" x14ac:dyDescent="0.25">
      <c r="A35" s="190" t="s">
        <v>261</v>
      </c>
      <c r="B35" s="183">
        <v>1007085666.6666667</v>
      </c>
      <c r="C35" s="183">
        <v>4224970000.000001</v>
      </c>
      <c r="D35" s="183">
        <f>SUM(B35:C35)</f>
        <v>5232055666.6666679</v>
      </c>
      <c r="E35">
        <v>5230057703</v>
      </c>
      <c r="F35" s="183">
        <f>+D35-E35</f>
        <v>1997963.6666679382</v>
      </c>
    </row>
    <row r="37" spans="1:6" x14ac:dyDescent="0.25">
      <c r="A37" s="188" t="s">
        <v>256</v>
      </c>
      <c r="B37" t="s">
        <v>265</v>
      </c>
      <c r="C37" t="s">
        <v>266</v>
      </c>
      <c r="D37" t="s">
        <v>263</v>
      </c>
    </row>
    <row r="38" spans="1:6" x14ac:dyDescent="0.25">
      <c r="A38" s="189" t="s">
        <v>259</v>
      </c>
      <c r="B38" s="183"/>
      <c r="C38" s="183"/>
      <c r="D38" s="183"/>
    </row>
    <row r="39" spans="1:6" x14ac:dyDescent="0.25">
      <c r="A39" s="189" t="s">
        <v>267</v>
      </c>
      <c r="B39" s="183">
        <v>12200000</v>
      </c>
      <c r="C39" s="183">
        <v>15440000</v>
      </c>
      <c r="D39" s="183">
        <v>2</v>
      </c>
    </row>
    <row r="40" spans="1:6" x14ac:dyDescent="0.25">
      <c r="A40" s="189" t="s">
        <v>268</v>
      </c>
      <c r="B40" s="183">
        <v>0</v>
      </c>
      <c r="C40" s="183">
        <v>38600000</v>
      </c>
      <c r="D40" s="183">
        <v>2</v>
      </c>
    </row>
    <row r="41" spans="1:6" x14ac:dyDescent="0.25">
      <c r="A41" s="189" t="s">
        <v>269</v>
      </c>
      <c r="B41" s="183">
        <v>279609000</v>
      </c>
      <c r="C41" s="183">
        <v>187016666.66666663</v>
      </c>
      <c r="D41" s="183">
        <v>14</v>
      </c>
    </row>
    <row r="42" spans="1:6" x14ac:dyDescent="0.25">
      <c r="A42" s="189" t="s">
        <v>270</v>
      </c>
      <c r="B42" s="183">
        <v>408480000</v>
      </c>
      <c r="C42" s="183">
        <v>0</v>
      </c>
      <c r="D42" s="183">
        <v>11</v>
      </c>
    </row>
    <row r="43" spans="1:6" x14ac:dyDescent="0.25">
      <c r="A43" s="189" t="s">
        <v>271</v>
      </c>
      <c r="B43" s="183">
        <v>0</v>
      </c>
      <c r="C43" s="183">
        <v>0</v>
      </c>
      <c r="D43" s="183">
        <v>4</v>
      </c>
    </row>
    <row r="44" spans="1:6" x14ac:dyDescent="0.25">
      <c r="A44" s="189" t="s">
        <v>272</v>
      </c>
      <c r="B44" s="183">
        <v>0</v>
      </c>
      <c r="C44" s="183">
        <v>0</v>
      </c>
      <c r="D44" s="183">
        <v>1</v>
      </c>
    </row>
    <row r="45" spans="1:6" x14ac:dyDescent="0.25">
      <c r="A45" s="189" t="s">
        <v>273</v>
      </c>
      <c r="B45" s="183">
        <v>306796666.66666669</v>
      </c>
      <c r="C45" s="183">
        <v>3983913333.3333344</v>
      </c>
      <c r="D45" s="183">
        <v>50</v>
      </c>
    </row>
    <row r="46" spans="1:6" x14ac:dyDescent="0.25">
      <c r="A46" s="189" t="s">
        <v>274</v>
      </c>
      <c r="B46" s="183">
        <v>0</v>
      </c>
      <c r="C46" s="183">
        <v>0</v>
      </c>
      <c r="D46" s="183">
        <v>1</v>
      </c>
    </row>
    <row r="47" spans="1:6" x14ac:dyDescent="0.25">
      <c r="A47" s="189" t="s">
        <v>261</v>
      </c>
      <c r="B47" s="183">
        <v>1007085666.6666666</v>
      </c>
      <c r="C47" s="183">
        <v>4224970000</v>
      </c>
      <c r="D47" s="183">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58FA-6138-4F2D-AD15-09D902C6526E}">
  <dimension ref="A1:Z18"/>
  <sheetViews>
    <sheetView topLeftCell="J1" workbookViewId="0">
      <selection activeCell="M18" sqref="M18"/>
    </sheetView>
  </sheetViews>
  <sheetFormatPr baseColWidth="10" defaultRowHeight="15" x14ac:dyDescent="0.25"/>
  <cols>
    <col min="5" max="5" width="20.28515625" customWidth="1"/>
    <col min="12" max="12" width="11.42578125" style="199"/>
    <col min="13" max="13" width="39.42578125" customWidth="1"/>
  </cols>
  <sheetData>
    <row r="1" spans="1:26" x14ac:dyDescent="0.25">
      <c r="A1" s="334" t="s">
        <v>417</v>
      </c>
      <c r="L1" s="392">
        <v>2</v>
      </c>
      <c r="M1" s="393" t="s">
        <v>418</v>
      </c>
    </row>
    <row r="2" spans="1:26" x14ac:dyDescent="0.25">
      <c r="A2" s="334" t="s">
        <v>419</v>
      </c>
      <c r="L2" s="392"/>
      <c r="M2" s="393"/>
    </row>
    <row r="3" spans="1:26" x14ac:dyDescent="0.25">
      <c r="A3" s="336" t="s">
        <v>420</v>
      </c>
      <c r="B3" s="231"/>
      <c r="C3" s="231"/>
      <c r="D3" s="231"/>
      <c r="E3" s="231"/>
      <c r="F3" s="231"/>
      <c r="G3" s="231"/>
      <c r="L3" s="202"/>
      <c r="M3" s="236"/>
    </row>
    <row r="4" spans="1:26" x14ac:dyDescent="0.25">
      <c r="A4" s="201" t="s">
        <v>421</v>
      </c>
      <c r="L4" s="335">
        <v>1</v>
      </c>
      <c r="M4" s="229" t="s">
        <v>422</v>
      </c>
    </row>
    <row r="5" spans="1:26" x14ac:dyDescent="0.25">
      <c r="A5" s="201" t="s">
        <v>423</v>
      </c>
      <c r="L5" s="335">
        <v>1</v>
      </c>
      <c r="M5" s="337" t="s">
        <v>346</v>
      </c>
    </row>
    <row r="6" spans="1:26" x14ac:dyDescent="0.25">
      <c r="A6" s="201" t="s">
        <v>424</v>
      </c>
      <c r="L6" s="335">
        <v>1</v>
      </c>
      <c r="M6" s="229" t="s">
        <v>399</v>
      </c>
    </row>
    <row r="7" spans="1:26" x14ac:dyDescent="0.25">
      <c r="A7" s="201" t="s">
        <v>425</v>
      </c>
      <c r="L7" s="335">
        <v>1</v>
      </c>
      <c r="M7" s="337" t="s">
        <v>426</v>
      </c>
    </row>
    <row r="8" spans="1:26" x14ac:dyDescent="0.25">
      <c r="A8" s="201" t="s">
        <v>427</v>
      </c>
      <c r="L8" s="335">
        <v>1</v>
      </c>
      <c r="M8" s="337" t="s">
        <v>428</v>
      </c>
    </row>
    <row r="9" spans="1:26" x14ac:dyDescent="0.25">
      <c r="A9" s="201" t="s">
        <v>429</v>
      </c>
      <c r="L9" s="202">
        <v>1</v>
      </c>
      <c r="M9" s="203" t="s">
        <v>430</v>
      </c>
    </row>
    <row r="11" spans="1:26" x14ac:dyDescent="0.25">
      <c r="F11" t="s">
        <v>349</v>
      </c>
    </row>
    <row r="12" spans="1:26" x14ac:dyDescent="0.25">
      <c r="A12" s="205">
        <v>51240087</v>
      </c>
      <c r="B12" s="205">
        <v>1</v>
      </c>
      <c r="C12" s="206" t="s">
        <v>431</v>
      </c>
      <c r="D12" s="205" t="s">
        <v>351</v>
      </c>
      <c r="E12" s="206" t="s">
        <v>432</v>
      </c>
      <c r="F12" s="206">
        <v>2</v>
      </c>
      <c r="G12" s="205" t="s">
        <v>433</v>
      </c>
      <c r="H12" s="206">
        <v>48</v>
      </c>
      <c r="I12" s="205">
        <v>0</v>
      </c>
      <c r="J12" s="206">
        <v>0</v>
      </c>
      <c r="K12" s="207">
        <v>44655</v>
      </c>
      <c r="L12" s="208">
        <v>44825.738634259258</v>
      </c>
      <c r="M12" s="205" t="s">
        <v>354</v>
      </c>
      <c r="N12" s="206" t="s">
        <v>354</v>
      </c>
      <c r="O12" s="205" t="s">
        <v>434</v>
      </c>
      <c r="P12" s="206" t="s">
        <v>259</v>
      </c>
      <c r="Q12" s="205" t="s">
        <v>259</v>
      </c>
      <c r="R12" s="206" t="s">
        <v>354</v>
      </c>
      <c r="S12" s="205">
        <v>1</v>
      </c>
      <c r="T12" s="206" t="s">
        <v>356</v>
      </c>
      <c r="U12" s="205" t="s">
        <v>435</v>
      </c>
      <c r="V12" s="206" t="s">
        <v>436</v>
      </c>
      <c r="W12" s="205" t="s">
        <v>437</v>
      </c>
      <c r="X12" s="206" t="s">
        <v>438</v>
      </c>
      <c r="Y12" s="205" t="s">
        <v>361</v>
      </c>
      <c r="Z12" s="206" t="s">
        <v>362</v>
      </c>
    </row>
    <row r="13" spans="1:26" x14ac:dyDescent="0.25">
      <c r="A13" s="205">
        <v>13340008</v>
      </c>
      <c r="B13" s="205">
        <v>2</v>
      </c>
      <c r="C13" s="206" t="s">
        <v>439</v>
      </c>
      <c r="D13" s="205" t="s">
        <v>351</v>
      </c>
      <c r="E13" s="206" t="s">
        <v>440</v>
      </c>
      <c r="F13" s="206">
        <v>1</v>
      </c>
      <c r="G13" s="205" t="s">
        <v>433</v>
      </c>
      <c r="H13" s="206">
        <v>40</v>
      </c>
      <c r="I13" s="205">
        <v>0</v>
      </c>
      <c r="J13" s="206">
        <v>0</v>
      </c>
      <c r="K13" s="207">
        <v>42531</v>
      </c>
      <c r="L13" s="208">
        <v>42562.595486111109</v>
      </c>
      <c r="M13" s="205" t="s">
        <v>354</v>
      </c>
      <c r="N13" s="206" t="s">
        <v>354</v>
      </c>
      <c r="O13" s="205" t="s">
        <v>441</v>
      </c>
      <c r="P13" s="206" t="s">
        <v>259</v>
      </c>
      <c r="Q13" s="205" t="s">
        <v>259</v>
      </c>
      <c r="R13" s="206" t="s">
        <v>354</v>
      </c>
      <c r="S13" s="205">
        <v>0</v>
      </c>
      <c r="T13" s="206" t="s">
        <v>356</v>
      </c>
      <c r="U13" s="205" t="s">
        <v>357</v>
      </c>
      <c r="V13" s="206" t="s">
        <v>414</v>
      </c>
      <c r="W13" s="205" t="s">
        <v>415</v>
      </c>
      <c r="X13" s="206" t="s">
        <v>438</v>
      </c>
      <c r="Y13" s="205" t="s">
        <v>361</v>
      </c>
      <c r="Z13" s="206" t="s">
        <v>362</v>
      </c>
    </row>
    <row r="14" spans="1:26" x14ac:dyDescent="0.25">
      <c r="A14" s="205">
        <v>51130033</v>
      </c>
      <c r="B14" s="205">
        <v>1</v>
      </c>
      <c r="C14" s="206" t="s">
        <v>442</v>
      </c>
      <c r="D14" s="205" t="s">
        <v>351</v>
      </c>
      <c r="E14" s="206" t="s">
        <v>443</v>
      </c>
      <c r="F14" s="206">
        <v>1</v>
      </c>
      <c r="G14" s="205" t="s">
        <v>433</v>
      </c>
      <c r="H14" s="206">
        <v>40</v>
      </c>
      <c r="I14" s="205">
        <v>0</v>
      </c>
      <c r="J14" s="206">
        <v>0</v>
      </c>
      <c r="K14" s="207">
        <v>41555</v>
      </c>
      <c r="L14" s="208">
        <v>41606.510011574072</v>
      </c>
      <c r="M14" s="205" t="s">
        <v>354</v>
      </c>
      <c r="N14" s="206" t="s">
        <v>354</v>
      </c>
      <c r="O14" s="205" t="s">
        <v>444</v>
      </c>
      <c r="P14" s="206" t="s">
        <v>259</v>
      </c>
      <c r="Q14" s="205" t="s">
        <v>259</v>
      </c>
      <c r="R14" s="206" t="s">
        <v>354</v>
      </c>
      <c r="S14" s="205">
        <v>0</v>
      </c>
      <c r="T14" s="206" t="s">
        <v>356</v>
      </c>
      <c r="U14" s="205" t="s">
        <v>357</v>
      </c>
      <c r="V14" s="206" t="s">
        <v>414</v>
      </c>
      <c r="W14" s="205" t="s">
        <v>415</v>
      </c>
      <c r="X14" s="206" t="s">
        <v>438</v>
      </c>
      <c r="Y14" s="205" t="s">
        <v>361</v>
      </c>
      <c r="Z14" s="206" t="s">
        <v>362</v>
      </c>
    </row>
    <row r="15" spans="1:26" x14ac:dyDescent="0.25">
      <c r="A15" s="205">
        <v>32330007</v>
      </c>
      <c r="B15" s="205">
        <v>2</v>
      </c>
      <c r="C15" s="206" t="s">
        <v>445</v>
      </c>
      <c r="D15" s="205" t="s">
        <v>351</v>
      </c>
      <c r="E15" s="206" t="s">
        <v>446</v>
      </c>
      <c r="F15" s="206">
        <v>1</v>
      </c>
      <c r="G15" s="205" t="s">
        <v>433</v>
      </c>
      <c r="H15" s="206">
        <v>40</v>
      </c>
      <c r="I15" s="205">
        <v>0</v>
      </c>
      <c r="J15" s="206">
        <v>0</v>
      </c>
      <c r="K15" s="207">
        <v>42633</v>
      </c>
      <c r="L15" s="208">
        <v>42706.474687499998</v>
      </c>
      <c r="M15" s="205" t="s">
        <v>354</v>
      </c>
      <c r="N15" s="206" t="s">
        <v>354</v>
      </c>
      <c r="O15" s="205" t="s">
        <v>447</v>
      </c>
      <c r="P15" s="206" t="s">
        <v>259</v>
      </c>
      <c r="Q15" s="205" t="s">
        <v>259</v>
      </c>
      <c r="R15" s="206" t="s">
        <v>354</v>
      </c>
      <c r="S15" s="205">
        <v>0</v>
      </c>
      <c r="T15" s="206" t="s">
        <v>356</v>
      </c>
      <c r="U15" s="205" t="s">
        <v>357</v>
      </c>
      <c r="V15" s="206" t="s">
        <v>381</v>
      </c>
      <c r="W15" s="205" t="s">
        <v>399</v>
      </c>
      <c r="X15" s="206" t="s">
        <v>438</v>
      </c>
      <c r="Y15" s="205" t="s">
        <v>383</v>
      </c>
      <c r="Z15" s="206" t="s">
        <v>362</v>
      </c>
    </row>
    <row r="16" spans="1:26" x14ac:dyDescent="0.25">
      <c r="A16" s="205">
        <v>13330035</v>
      </c>
      <c r="B16" s="205">
        <v>1</v>
      </c>
      <c r="C16" s="206" t="s">
        <v>448</v>
      </c>
      <c r="D16" s="205" t="s">
        <v>351</v>
      </c>
      <c r="E16" s="206" t="s">
        <v>449</v>
      </c>
      <c r="F16" s="206">
        <v>1</v>
      </c>
      <c r="G16" s="205" t="s">
        <v>433</v>
      </c>
      <c r="H16" s="206">
        <v>40</v>
      </c>
      <c r="I16" s="205">
        <v>0</v>
      </c>
      <c r="J16" s="206">
        <v>0</v>
      </c>
      <c r="K16" s="207">
        <v>41271</v>
      </c>
      <c r="L16" s="208">
        <v>41271.820115740738</v>
      </c>
      <c r="M16" s="205" t="s">
        <v>354</v>
      </c>
      <c r="N16" s="206" t="s">
        <v>354</v>
      </c>
      <c r="O16" s="205" t="s">
        <v>450</v>
      </c>
      <c r="P16" s="206" t="s">
        <v>259</v>
      </c>
      <c r="Q16" s="205" t="s">
        <v>259</v>
      </c>
      <c r="R16" s="206" t="s">
        <v>354</v>
      </c>
      <c r="S16" s="205">
        <v>0</v>
      </c>
      <c r="T16" s="206" t="s">
        <v>356</v>
      </c>
      <c r="U16" s="205" t="s">
        <v>357</v>
      </c>
      <c r="V16" s="206" t="s">
        <v>414</v>
      </c>
      <c r="W16" s="205" t="s">
        <v>392</v>
      </c>
      <c r="X16" s="206" t="s">
        <v>438</v>
      </c>
      <c r="Y16" s="205" t="s">
        <v>361</v>
      </c>
      <c r="Z16" s="206" t="s">
        <v>362</v>
      </c>
    </row>
    <row r="17" spans="1:26" x14ac:dyDescent="0.25">
      <c r="A17" s="205">
        <v>13410029</v>
      </c>
      <c r="B17" s="205">
        <v>2</v>
      </c>
      <c r="C17" s="206" t="s">
        <v>451</v>
      </c>
      <c r="D17" s="205" t="s">
        <v>351</v>
      </c>
      <c r="E17" s="206" t="s">
        <v>452</v>
      </c>
      <c r="F17" s="206">
        <v>1</v>
      </c>
      <c r="G17" s="205" t="s">
        <v>433</v>
      </c>
      <c r="H17" s="206">
        <v>40</v>
      </c>
      <c r="I17" s="205">
        <v>0</v>
      </c>
      <c r="J17" s="206">
        <v>0</v>
      </c>
      <c r="K17" s="207">
        <v>41774</v>
      </c>
      <c r="L17" s="208">
        <v>41818.396990740737</v>
      </c>
      <c r="M17" s="205" t="s">
        <v>354</v>
      </c>
      <c r="N17" s="206" t="s">
        <v>354</v>
      </c>
      <c r="O17" s="205" t="s">
        <v>450</v>
      </c>
      <c r="P17" s="206" t="s">
        <v>259</v>
      </c>
      <c r="Q17" s="205" t="s">
        <v>259</v>
      </c>
      <c r="R17" s="206" t="s">
        <v>354</v>
      </c>
      <c r="S17" s="205">
        <v>0</v>
      </c>
      <c r="T17" s="206" t="s">
        <v>356</v>
      </c>
      <c r="U17" s="205" t="s">
        <v>357</v>
      </c>
      <c r="V17" s="206" t="s">
        <v>414</v>
      </c>
      <c r="W17" s="205" t="s">
        <v>415</v>
      </c>
      <c r="X17" s="206" t="s">
        <v>438</v>
      </c>
      <c r="Y17" s="205" t="s">
        <v>361</v>
      </c>
      <c r="Z17" s="206" t="s">
        <v>362</v>
      </c>
    </row>
    <row r="18" spans="1:26" x14ac:dyDescent="0.25">
      <c r="A18" s="205">
        <v>22810744</v>
      </c>
      <c r="B18" s="205">
        <v>3</v>
      </c>
      <c r="C18" s="206" t="s">
        <v>453</v>
      </c>
      <c r="D18" s="205" t="s">
        <v>351</v>
      </c>
      <c r="E18" s="206" t="s">
        <v>454</v>
      </c>
      <c r="F18" s="206">
        <v>1</v>
      </c>
      <c r="G18" s="205" t="s">
        <v>433</v>
      </c>
      <c r="H18" s="206">
        <v>40</v>
      </c>
      <c r="I18" s="205">
        <v>0</v>
      </c>
      <c r="J18" s="206">
        <v>0</v>
      </c>
      <c r="K18" s="207">
        <v>42353</v>
      </c>
      <c r="L18" s="208">
        <v>42492.348749999997</v>
      </c>
      <c r="M18" s="205" t="s">
        <v>354</v>
      </c>
      <c r="N18" s="206" t="s">
        <v>354</v>
      </c>
      <c r="O18" s="205" t="s">
        <v>455</v>
      </c>
      <c r="P18" s="206" t="s">
        <v>259</v>
      </c>
      <c r="Q18" s="205" t="s">
        <v>259</v>
      </c>
      <c r="R18" s="206" t="s">
        <v>354</v>
      </c>
      <c r="S18" s="205">
        <v>0</v>
      </c>
      <c r="T18" s="206" t="s">
        <v>356</v>
      </c>
      <c r="U18" s="205" t="s">
        <v>435</v>
      </c>
      <c r="V18" s="206" t="s">
        <v>436</v>
      </c>
      <c r="W18" s="205" t="s">
        <v>456</v>
      </c>
      <c r="X18" s="206" t="s">
        <v>438</v>
      </c>
      <c r="Y18" s="205" t="s">
        <v>457</v>
      </c>
      <c r="Z18" s="206" t="s">
        <v>362</v>
      </c>
    </row>
  </sheetData>
  <mergeCells count="2">
    <mergeCell ref="L1:L2"/>
    <mergeCell ref="M1:M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1C46E-5EE9-4086-8AE8-98F1516D732B}">
  <sheetPr codeName="Hoja12"/>
  <dimension ref="A1:N14"/>
  <sheetViews>
    <sheetView zoomScale="145" zoomScaleNormal="145" workbookViewId="0">
      <selection activeCell="D16" sqref="D16"/>
    </sheetView>
  </sheetViews>
  <sheetFormatPr baseColWidth="10" defaultColWidth="11.42578125" defaultRowHeight="15" x14ac:dyDescent="0.25"/>
  <cols>
    <col min="1" max="1" width="15.28515625" customWidth="1"/>
    <col min="2" max="2" width="14.42578125" customWidth="1"/>
    <col min="4" max="4" width="22.42578125" customWidth="1"/>
    <col min="5" max="5" width="23.5703125" bestFit="1" customWidth="1"/>
    <col min="6" max="6" width="12.85546875" bestFit="1" customWidth="1"/>
    <col min="7" max="7" width="11.85546875" hidden="1" customWidth="1"/>
    <col min="9" max="9" width="5.7109375" customWidth="1"/>
    <col min="10" max="10" width="14.140625" customWidth="1"/>
    <col min="11" max="11" width="15.5703125" customWidth="1"/>
    <col min="13" max="13" width="27" bestFit="1" customWidth="1"/>
  </cols>
  <sheetData>
    <row r="1" spans="1:14" x14ac:dyDescent="0.25">
      <c r="A1" t="s">
        <v>275</v>
      </c>
      <c r="B1" t="s">
        <v>275</v>
      </c>
      <c r="C1" s="198" t="s">
        <v>276</v>
      </c>
      <c r="D1" s="198" t="s">
        <v>277</v>
      </c>
      <c r="E1" s="198" t="s">
        <v>278</v>
      </c>
      <c r="F1" t="s">
        <v>279</v>
      </c>
      <c r="G1" t="s">
        <v>280</v>
      </c>
      <c r="M1" t="s">
        <v>281</v>
      </c>
    </row>
    <row r="2" spans="1:14" x14ac:dyDescent="0.25">
      <c r="C2" s="198" t="s">
        <v>282</v>
      </c>
      <c r="D2" s="369">
        <f>D8</f>
        <v>4599511</v>
      </c>
      <c r="E2" s="198" t="s">
        <v>461</v>
      </c>
      <c r="F2" s="186">
        <v>140000</v>
      </c>
      <c r="G2" s="193" t="e">
        <v>#REF!</v>
      </c>
      <c r="H2">
        <v>4000000</v>
      </c>
      <c r="J2" s="187">
        <f>3860000</f>
        <v>3860000</v>
      </c>
      <c r="K2" s="183">
        <f>J2*7.2%+J2</f>
        <v>4137920</v>
      </c>
      <c r="L2" s="345">
        <v>4100000</v>
      </c>
      <c r="N2" t="s">
        <v>462</v>
      </c>
    </row>
    <row r="3" spans="1:14" x14ac:dyDescent="0.25">
      <c r="C3" s="198" t="s">
        <v>283</v>
      </c>
      <c r="D3" s="369">
        <f>D8</f>
        <v>4599511</v>
      </c>
      <c r="E3" s="198" t="s">
        <v>463</v>
      </c>
      <c r="F3" s="187">
        <v>100000</v>
      </c>
      <c r="G3" s="194" t="e">
        <v>#REF!</v>
      </c>
      <c r="H3">
        <v>3600000</v>
      </c>
      <c r="J3" s="346">
        <f>3500000</f>
        <v>3500000</v>
      </c>
      <c r="K3" s="183">
        <f t="shared" ref="K3:K5" si="0">J3*7.2%+J3</f>
        <v>3752000</v>
      </c>
      <c r="L3" s="347">
        <v>3700000</v>
      </c>
      <c r="N3" t="s">
        <v>406</v>
      </c>
    </row>
    <row r="4" spans="1:14" x14ac:dyDescent="0.25">
      <c r="C4" s="198" t="s">
        <v>284</v>
      </c>
      <c r="D4" s="369">
        <f>D8</f>
        <v>4599511</v>
      </c>
      <c r="E4" s="198" t="s">
        <v>464</v>
      </c>
      <c r="F4" s="187">
        <v>270000</v>
      </c>
      <c r="G4" s="193" t="e">
        <v>#REF!</v>
      </c>
      <c r="H4">
        <v>3600000</v>
      </c>
      <c r="J4" s="187">
        <f>3330000</f>
        <v>3330000</v>
      </c>
      <c r="K4" s="183">
        <f t="shared" si="0"/>
        <v>3569760</v>
      </c>
      <c r="L4" s="348">
        <v>3600000</v>
      </c>
    </row>
    <row r="5" spans="1:14" x14ac:dyDescent="0.25">
      <c r="C5" s="198" t="s">
        <v>285</v>
      </c>
      <c r="D5" s="371">
        <f>D9</f>
        <v>3555872</v>
      </c>
      <c r="E5" s="198" t="s">
        <v>465</v>
      </c>
      <c r="F5" s="187">
        <v>100000</v>
      </c>
      <c r="G5" s="194" t="e">
        <v>#REF!</v>
      </c>
      <c r="H5">
        <v>3150000</v>
      </c>
      <c r="J5" s="187">
        <f>3050000</f>
        <v>3050000</v>
      </c>
      <c r="K5" s="183">
        <f t="shared" si="0"/>
        <v>3269600</v>
      </c>
      <c r="L5" s="349">
        <v>3300000</v>
      </c>
    </row>
    <row r="6" spans="1:14" x14ac:dyDescent="0.25">
      <c r="D6" s="183"/>
    </row>
    <row r="7" spans="1:14" x14ac:dyDescent="0.25">
      <c r="C7">
        <v>2024</v>
      </c>
      <c r="D7" s="184">
        <v>0.03</v>
      </c>
      <c r="E7" s="184">
        <v>0.02</v>
      </c>
      <c r="F7" t="s">
        <v>474</v>
      </c>
    </row>
    <row r="8" spans="1:14" x14ac:dyDescent="0.25">
      <c r="B8" s="183"/>
      <c r="C8" s="368">
        <v>4465545</v>
      </c>
      <c r="D8" s="368">
        <v>4599511</v>
      </c>
      <c r="E8" s="368">
        <v>4554856</v>
      </c>
      <c r="F8" s="369">
        <f>C8*2%+C8</f>
        <v>4554855.9000000004</v>
      </c>
    </row>
    <row r="9" spans="1:14" x14ac:dyDescent="0.25">
      <c r="C9" s="352">
        <v>3452303</v>
      </c>
      <c r="D9" s="352">
        <v>3555872</v>
      </c>
      <c r="E9" s="370">
        <f>C9*2%+C9</f>
        <v>3521349.06</v>
      </c>
      <c r="F9" s="371">
        <f>C9*2%+C9</f>
        <v>3521349.06</v>
      </c>
    </row>
    <row r="10" spans="1:14" x14ac:dyDescent="0.25">
      <c r="C10" t="s">
        <v>323</v>
      </c>
    </row>
    <row r="11" spans="1:14" x14ac:dyDescent="0.25">
      <c r="C11" t="s">
        <v>326</v>
      </c>
      <c r="D11" t="s">
        <v>327</v>
      </c>
    </row>
    <row r="12" spans="1:14" s="231" customFormat="1" x14ac:dyDescent="0.25">
      <c r="B12" s="231" t="s">
        <v>324</v>
      </c>
      <c r="C12" s="200" t="s">
        <v>473</v>
      </c>
      <c r="D12" s="200" t="s">
        <v>292</v>
      </c>
    </row>
    <row r="13" spans="1:14" x14ac:dyDescent="0.25">
      <c r="B13" t="s">
        <v>325</v>
      </c>
      <c r="C13" s="200" t="s">
        <v>473</v>
      </c>
      <c r="D13" s="200" t="s">
        <v>292</v>
      </c>
    </row>
    <row r="14" spans="1:14" x14ac:dyDescent="0.25">
      <c r="C14" t="s">
        <v>479</v>
      </c>
    </row>
  </sheetData>
  <sortState xmlns:xlrd2="http://schemas.microsoft.com/office/spreadsheetml/2017/richdata2" ref="A2:B6">
    <sortCondition ref="A3:A6"/>
  </sortState>
  <phoneticPr fontId="17" type="noConversion"/>
  <pageMargins left="0.7" right="0.7" top="0.75" bottom="0.75" header="0.3" footer="0.3"/>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5166F-146A-4436-AF64-44A644A5F993}">
  <dimension ref="A1:AN84"/>
  <sheetViews>
    <sheetView tabSelected="1" topLeftCell="C1" zoomScale="85" zoomScaleNormal="85" zoomScaleSheetLayoutView="100" workbookViewId="0">
      <selection activeCell="K68" sqref="K68"/>
    </sheetView>
  </sheetViews>
  <sheetFormatPr baseColWidth="10" defaultColWidth="9.140625" defaultRowHeight="12" customHeight="1" x14ac:dyDescent="0.25"/>
  <cols>
    <col min="1" max="1" width="33.7109375" style="268" customWidth="1"/>
    <col min="2" max="2" width="25.5703125" style="268" customWidth="1"/>
    <col min="3" max="3" width="37" style="288" customWidth="1"/>
    <col min="4" max="4" width="17" style="268" customWidth="1"/>
    <col min="5" max="5" width="17.85546875" style="268" customWidth="1"/>
    <col min="6" max="6" width="10.28515625" style="268" customWidth="1"/>
    <col min="7" max="7" width="9.85546875" style="268" customWidth="1"/>
    <col min="8" max="8" width="22.42578125" style="289" customWidth="1"/>
    <col min="9" max="9" width="36" style="289" customWidth="1"/>
    <col min="10" max="10" width="24" style="290" customWidth="1"/>
    <col min="11" max="11" width="16.7109375" style="290" customWidth="1"/>
    <col min="12" max="12" width="19" style="290" customWidth="1"/>
    <col min="13" max="13" width="27.85546875" style="290" customWidth="1"/>
    <col min="14" max="14" width="16.7109375" style="268" customWidth="1"/>
    <col min="15" max="15" width="20.5703125" style="268" customWidth="1"/>
    <col min="16" max="16" width="15.42578125" style="268" customWidth="1"/>
    <col min="17" max="19" width="12.42578125" style="268" customWidth="1"/>
    <col min="20" max="20" width="21.140625" style="324" customWidth="1"/>
    <col min="21" max="21" width="21.5703125" style="324" customWidth="1"/>
    <col min="22" max="22" width="24.5703125" style="268" customWidth="1"/>
    <col min="23" max="23" width="16.5703125" style="279" customWidth="1"/>
    <col min="24" max="24" width="33.7109375" style="279" customWidth="1"/>
    <col min="25" max="25" width="47" style="279" customWidth="1"/>
    <col min="26" max="26" width="75.140625" style="268" customWidth="1"/>
    <col min="27" max="27" width="22.7109375" style="268" customWidth="1"/>
    <col min="28" max="28" width="23.28515625" style="268" customWidth="1"/>
    <col min="29" max="29" width="30.42578125" style="268" customWidth="1"/>
    <col min="30" max="30" width="25.5703125" style="268" customWidth="1"/>
    <col min="31" max="31" width="14.85546875" style="268" customWidth="1"/>
    <col min="32" max="32" width="32" style="268" customWidth="1"/>
    <col min="33" max="33" width="29.5703125" style="361" customWidth="1"/>
    <col min="34" max="35" width="9.140625" style="268"/>
    <col min="36" max="36" width="27.7109375" style="268" customWidth="1"/>
    <col min="37" max="37" width="16.7109375" style="268" customWidth="1"/>
    <col min="38" max="38" width="32.5703125" style="268" customWidth="1"/>
    <col min="39" max="39" width="24.28515625" style="268" customWidth="1"/>
    <col min="40" max="16384" width="9.140625" style="268"/>
  </cols>
  <sheetData>
    <row r="1" spans="1:34" customFormat="1" ht="21.75" customHeight="1" x14ac:dyDescent="0.25">
      <c r="A1" s="404"/>
      <c r="B1" s="404"/>
      <c r="C1" s="404"/>
      <c r="D1" s="404"/>
      <c r="E1" s="404"/>
      <c r="F1" s="404"/>
      <c r="G1" s="404"/>
      <c r="H1" s="404"/>
      <c r="I1" s="404"/>
      <c r="J1" s="404"/>
      <c r="K1" s="404"/>
      <c r="L1" s="404"/>
      <c r="M1" s="404"/>
      <c r="N1" s="404"/>
      <c r="O1" s="301" t="s">
        <v>0</v>
      </c>
      <c r="P1" s="316"/>
      <c r="T1" s="362"/>
      <c r="U1" s="362"/>
      <c r="V1" s="199"/>
      <c r="W1" s="199"/>
      <c r="X1" s="199"/>
      <c r="Y1" s="199"/>
      <c r="AG1" s="357"/>
    </row>
    <row r="2" spans="1:34" customFormat="1" ht="30.75" customHeight="1" x14ac:dyDescent="0.25">
      <c r="A2" s="404"/>
      <c r="B2" s="404"/>
      <c r="C2" s="404"/>
      <c r="D2" s="404"/>
      <c r="E2" s="404"/>
      <c r="F2" s="404"/>
      <c r="G2" s="404"/>
      <c r="H2" s="404"/>
      <c r="I2" s="404"/>
      <c r="J2" s="404"/>
      <c r="K2" s="404"/>
      <c r="L2" s="404"/>
      <c r="M2" s="404"/>
      <c r="N2" s="404"/>
      <c r="O2" s="302" t="s">
        <v>1</v>
      </c>
      <c r="P2" s="317"/>
      <c r="T2" s="362"/>
      <c r="U2" s="362"/>
      <c r="V2" s="199"/>
      <c r="W2" s="199"/>
      <c r="X2" s="199"/>
      <c r="Y2" s="199"/>
      <c r="AG2" s="357"/>
    </row>
    <row r="3" spans="1:34" customFormat="1" ht="34.5" customHeight="1" x14ac:dyDescent="0.25">
      <c r="A3" s="405" t="s">
        <v>2</v>
      </c>
      <c r="B3" s="405"/>
      <c r="C3" s="405"/>
      <c r="D3" s="405"/>
      <c r="E3" s="405"/>
      <c r="F3" s="405"/>
      <c r="G3" s="405"/>
      <c r="H3" s="405"/>
      <c r="I3" s="405"/>
      <c r="J3" s="405"/>
      <c r="K3" s="405"/>
      <c r="L3" s="405"/>
      <c r="M3" s="405"/>
      <c r="N3" s="405"/>
      <c r="O3" s="405"/>
      <c r="P3" s="318"/>
      <c r="T3" s="362"/>
      <c r="U3" s="362"/>
      <c r="V3" s="199"/>
      <c r="W3" s="199"/>
      <c r="X3" s="199"/>
      <c r="Y3" s="199"/>
      <c r="AG3" s="357"/>
    </row>
    <row r="4" spans="1:34" customFormat="1" ht="15" x14ac:dyDescent="0.25">
      <c r="A4" s="406" t="s">
        <v>3</v>
      </c>
      <c r="B4" s="406"/>
      <c r="C4" s="406"/>
      <c r="D4" s="406"/>
      <c r="E4" s="406"/>
      <c r="F4" s="406"/>
      <c r="G4" s="406"/>
      <c r="H4" s="406"/>
      <c r="I4" s="406"/>
      <c r="J4" s="406"/>
      <c r="K4" s="406"/>
      <c r="L4" s="406"/>
      <c r="M4" s="406"/>
      <c r="N4" s="406"/>
      <c r="O4" s="406"/>
      <c r="P4" s="319"/>
      <c r="T4" s="362"/>
      <c r="U4" s="362"/>
      <c r="W4" s="199"/>
      <c r="X4" s="199"/>
      <c r="Y4" s="199"/>
      <c r="AG4" s="357"/>
    </row>
    <row r="5" spans="1:34" customFormat="1" ht="15" x14ac:dyDescent="0.25">
      <c r="A5" s="407"/>
      <c r="B5" s="408"/>
      <c r="C5" s="408"/>
      <c r="D5" s="408"/>
      <c r="E5" s="408"/>
      <c r="F5" s="408"/>
      <c r="G5" s="408"/>
      <c r="H5" s="408"/>
      <c r="I5" s="408"/>
      <c r="J5" s="408"/>
      <c r="K5" s="408"/>
      <c r="L5" s="408"/>
      <c r="M5" s="408"/>
      <c r="N5" s="408"/>
      <c r="O5" s="409"/>
      <c r="P5" s="320"/>
      <c r="T5" s="362"/>
      <c r="U5" s="362"/>
      <c r="W5" s="199"/>
      <c r="X5" s="199"/>
      <c r="Y5" s="199"/>
      <c r="AG5" s="357"/>
    </row>
    <row r="6" spans="1:34" customFormat="1" ht="15" x14ac:dyDescent="0.25">
      <c r="A6" s="410" t="s">
        <v>4</v>
      </c>
      <c r="B6" s="410"/>
      <c r="C6" s="410"/>
      <c r="D6" s="410"/>
      <c r="E6" s="410"/>
      <c r="F6" s="410"/>
      <c r="G6" s="410"/>
      <c r="H6" s="410"/>
      <c r="I6" s="410"/>
      <c r="J6" s="410"/>
      <c r="K6" s="410"/>
      <c r="L6" s="410"/>
      <c r="M6" s="410"/>
      <c r="N6" s="410"/>
      <c r="O6" s="410"/>
      <c r="P6" s="321"/>
      <c r="T6" s="362"/>
      <c r="U6" s="362"/>
      <c r="W6" s="199"/>
      <c r="X6" s="199"/>
      <c r="Y6" s="199"/>
      <c r="AG6" s="357"/>
    </row>
    <row r="7" spans="1:34" customFormat="1" ht="15" x14ac:dyDescent="0.25">
      <c r="T7" s="362"/>
      <c r="U7" s="362"/>
      <c r="W7" s="199"/>
      <c r="X7" s="199"/>
      <c r="Y7" s="199"/>
      <c r="AG7" s="357"/>
    </row>
    <row r="8" spans="1:34" customFormat="1" ht="15" x14ac:dyDescent="0.25">
      <c r="A8" s="396" t="s">
        <v>472</v>
      </c>
      <c r="B8" s="396"/>
      <c r="C8" s="396"/>
      <c r="D8" s="396"/>
      <c r="E8" s="396"/>
      <c r="F8" s="396"/>
      <c r="G8" s="396"/>
      <c r="H8" s="396"/>
      <c r="I8" s="396"/>
      <c r="J8" s="396"/>
      <c r="K8" s="396"/>
      <c r="L8" s="396"/>
      <c r="M8" s="396"/>
      <c r="N8" s="396"/>
      <c r="O8" s="396"/>
      <c r="T8" s="362"/>
      <c r="U8" s="362"/>
      <c r="W8" s="199"/>
      <c r="X8" s="199"/>
      <c r="Y8" s="199"/>
      <c r="AG8" s="357"/>
    </row>
    <row r="9" spans="1:34" customFormat="1" ht="15" x14ac:dyDescent="0.25">
      <c r="A9" s="400" t="s">
        <v>6</v>
      </c>
      <c r="B9" s="400"/>
      <c r="C9" s="400"/>
      <c r="D9" s="333"/>
      <c r="E9" s="330"/>
      <c r="F9" s="233"/>
      <c r="G9" s="233"/>
      <c r="H9" s="233"/>
      <c r="I9" s="233"/>
      <c r="J9" s="233"/>
      <c r="K9" s="233"/>
      <c r="L9" s="233"/>
      <c r="M9" s="233"/>
      <c r="N9" s="233"/>
      <c r="T9" s="362"/>
      <c r="U9" s="362"/>
      <c r="W9" s="199"/>
      <c r="X9" s="199"/>
      <c r="Y9" s="199"/>
      <c r="AG9" s="357"/>
    </row>
    <row r="10" spans="1:34" customFormat="1" ht="15" x14ac:dyDescent="0.25">
      <c r="A10" s="401"/>
      <c r="B10" s="401"/>
      <c r="C10" s="401"/>
      <c r="D10" s="234"/>
      <c r="E10" s="331"/>
      <c r="F10" s="233"/>
      <c r="G10" s="233"/>
      <c r="H10" s="330"/>
      <c r="I10" s="233"/>
      <c r="J10" s="402" t="s">
        <v>7</v>
      </c>
      <c r="K10" s="402"/>
      <c r="L10" s="402"/>
      <c r="M10" s="402"/>
      <c r="N10" s="402"/>
      <c r="O10" s="402"/>
      <c r="P10" s="298"/>
      <c r="T10" s="362"/>
      <c r="U10" s="362"/>
      <c r="W10" s="199"/>
      <c r="X10" s="199"/>
      <c r="Y10" s="199"/>
      <c r="AG10" s="357"/>
    </row>
    <row r="11" spans="1:34" customFormat="1" ht="15" x14ac:dyDescent="0.25">
      <c r="A11" s="403" t="s">
        <v>8</v>
      </c>
      <c r="B11" s="401"/>
      <c r="C11" s="401"/>
      <c r="D11" s="234"/>
      <c r="E11" s="331"/>
      <c r="F11" s="233"/>
      <c r="G11" s="233"/>
      <c r="H11" s="233"/>
      <c r="I11" s="233"/>
      <c r="J11" s="235" t="s">
        <v>9</v>
      </c>
      <c r="K11" s="402" t="s">
        <v>411</v>
      </c>
      <c r="L11" s="402"/>
      <c r="M11" s="402"/>
      <c r="N11" s="402"/>
      <c r="O11" s="402"/>
      <c r="P11" s="298"/>
      <c r="T11" s="362"/>
      <c r="U11" s="362"/>
      <c r="W11" s="199"/>
      <c r="X11" s="199"/>
      <c r="Y11" s="199"/>
      <c r="AG11" s="357"/>
    </row>
    <row r="12" spans="1:34" customFormat="1" ht="22.5" customHeight="1" x14ac:dyDescent="0.25">
      <c r="A12" s="403" t="s">
        <v>10</v>
      </c>
      <c r="B12" s="401"/>
      <c r="C12" s="401"/>
      <c r="D12" s="234"/>
      <c r="E12" s="332"/>
      <c r="F12" s="233"/>
      <c r="G12" s="233"/>
      <c r="H12" s="233"/>
      <c r="I12" s="233"/>
      <c r="J12" s="232" t="s">
        <v>11</v>
      </c>
      <c r="K12" s="395" t="s">
        <v>416</v>
      </c>
      <c r="L12" s="395"/>
      <c r="M12" s="395"/>
      <c r="N12" s="395"/>
      <c r="O12" s="395"/>
      <c r="P12" s="299"/>
      <c r="T12" s="397" t="s">
        <v>404</v>
      </c>
      <c r="U12" s="398"/>
      <c r="V12" s="399"/>
      <c r="W12" s="199"/>
      <c r="X12" s="199"/>
      <c r="Y12" s="199"/>
      <c r="AG12" s="357"/>
    </row>
    <row r="13" spans="1:34" s="4" customFormat="1" ht="12" hidden="1" customHeight="1" x14ac:dyDescent="0.2">
      <c r="A13" s="237" t="s">
        <v>13</v>
      </c>
      <c r="B13" s="238" t="s">
        <v>14</v>
      </c>
      <c r="C13" s="239" t="s">
        <v>15</v>
      </c>
      <c r="D13" s="240" t="s">
        <v>16</v>
      </c>
      <c r="E13" s="244" t="s">
        <v>17</v>
      </c>
      <c r="F13" s="327" t="s">
        <v>18</v>
      </c>
      <c r="G13" s="328"/>
      <c r="H13" s="329" t="s">
        <v>19</v>
      </c>
      <c r="I13" s="329"/>
      <c r="J13" s="241" t="s">
        <v>20</v>
      </c>
      <c r="K13" s="241" t="s">
        <v>21</v>
      </c>
      <c r="L13" s="241" t="s">
        <v>20</v>
      </c>
      <c r="M13" s="241" t="s">
        <v>21</v>
      </c>
      <c r="N13" s="242" t="s">
        <v>22</v>
      </c>
      <c r="O13" s="303" t="s">
        <v>23</v>
      </c>
      <c r="P13" s="322"/>
      <c r="Q13" s="309" t="s">
        <v>24</v>
      </c>
      <c r="R13" s="309" t="s">
        <v>24</v>
      </c>
      <c r="S13" s="309" t="s">
        <v>24</v>
      </c>
      <c r="T13" s="324"/>
      <c r="U13" s="324"/>
      <c r="W13" s="279"/>
      <c r="X13" s="279"/>
      <c r="Y13" s="279"/>
      <c r="AG13" s="358"/>
    </row>
    <row r="14" spans="1:34" s="4" customFormat="1" ht="12" hidden="1" customHeight="1" x14ac:dyDescent="0.2">
      <c r="A14" s="243"/>
      <c r="B14" s="244"/>
      <c r="C14" s="245"/>
      <c r="D14" s="246"/>
      <c r="E14" s="244"/>
      <c r="F14" s="247"/>
      <c r="G14" s="248"/>
      <c r="H14" s="238" t="s">
        <v>25</v>
      </c>
      <c r="I14" s="238" t="s">
        <v>26</v>
      </c>
      <c r="J14" s="249"/>
      <c r="K14" s="249"/>
      <c r="L14" s="249"/>
      <c r="M14" s="249"/>
      <c r="N14" s="250" t="s">
        <v>27</v>
      </c>
      <c r="O14" s="304"/>
      <c r="P14" s="322"/>
      <c r="Q14" s="310"/>
      <c r="R14" s="310"/>
      <c r="S14" s="310"/>
      <c r="T14" s="324"/>
      <c r="U14" s="324"/>
      <c r="W14" s="279"/>
      <c r="X14" s="279"/>
      <c r="Y14" s="279"/>
      <c r="AG14" s="358"/>
    </row>
    <row r="15" spans="1:34" s="261" customFormat="1" ht="12" hidden="1" customHeight="1" x14ac:dyDescent="0.2">
      <c r="A15" s="251"/>
      <c r="B15" s="252"/>
      <c r="C15" s="253"/>
      <c r="D15" s="254"/>
      <c r="E15" s="252"/>
      <c r="F15" s="255"/>
      <c r="G15" s="256"/>
      <c r="H15" s="252"/>
      <c r="I15" s="252"/>
      <c r="J15" s="257"/>
      <c r="K15" s="258"/>
      <c r="L15" s="257"/>
      <c r="M15" s="259"/>
      <c r="N15" s="260"/>
      <c r="O15" s="305"/>
      <c r="P15" s="322"/>
      <c r="Q15" s="311"/>
      <c r="R15" s="311"/>
      <c r="S15" s="311"/>
      <c r="T15" s="363"/>
      <c r="U15" s="363"/>
      <c r="W15" s="291"/>
      <c r="X15" s="291"/>
      <c r="Y15" s="291"/>
      <c r="AC15" s="4"/>
      <c r="AD15" s="4"/>
      <c r="AE15" s="4"/>
      <c r="AF15" s="4"/>
      <c r="AG15" s="358"/>
      <c r="AH15" s="4"/>
    </row>
    <row r="16" spans="1:34" ht="12" customHeight="1" x14ac:dyDescent="0.25">
      <c r="A16" s="262" t="s">
        <v>28</v>
      </c>
      <c r="B16" s="263" t="s">
        <v>14</v>
      </c>
      <c r="C16" s="264" t="str">
        <f>C13</f>
        <v>NOMBRE DEL PROGRAMA
(TE-TP-TGO)</v>
      </c>
      <c r="D16" s="264" t="str">
        <f>D13</f>
        <v>CONTRATO</v>
      </c>
      <c r="E16" s="264" t="str">
        <f>E13</f>
        <v>No. CONTRATOS</v>
      </c>
      <c r="F16" s="265" t="s">
        <v>29</v>
      </c>
      <c r="G16" s="265" t="s">
        <v>30</v>
      </c>
      <c r="H16" s="264" t="str">
        <f>H14</f>
        <v>Inicio
 (D-M-A)</v>
      </c>
      <c r="I16" s="264" t="str">
        <f>I14</f>
        <v>Terminación
(D-M-A)</v>
      </c>
      <c r="J16" s="264" t="s">
        <v>31</v>
      </c>
      <c r="K16" s="264" t="str">
        <f>K13</f>
        <v>COSTO TOTAL HONORARIOS</v>
      </c>
      <c r="L16" s="264" t="s">
        <v>32</v>
      </c>
      <c r="M16" s="264" t="str">
        <f>M13</f>
        <v>COSTO TOTAL HONORARIOS</v>
      </c>
      <c r="N16" s="266" t="str">
        <f>N13</f>
        <v>DURACION DEL PROGRAMA</v>
      </c>
      <c r="O16" s="306" t="s">
        <v>412</v>
      </c>
      <c r="P16" s="323"/>
      <c r="Q16" s="264" t="s">
        <v>23</v>
      </c>
      <c r="R16" s="312" t="s">
        <v>413</v>
      </c>
      <c r="S16" s="312" t="s">
        <v>460</v>
      </c>
      <c r="T16" s="292" t="s">
        <v>286</v>
      </c>
      <c r="U16" s="292" t="s">
        <v>288</v>
      </c>
      <c r="V16" s="264" t="s">
        <v>287</v>
      </c>
      <c r="W16" s="292" t="s">
        <v>281</v>
      </c>
      <c r="X16" s="293" t="s">
        <v>459</v>
      </c>
      <c r="Y16" s="293" t="s">
        <v>458</v>
      </c>
      <c r="Z16" s="267" t="s">
        <v>293</v>
      </c>
      <c r="AA16" s="267" t="s">
        <v>294</v>
      </c>
      <c r="AB16" s="267" t="s">
        <v>295</v>
      </c>
      <c r="AC16" s="267" t="s">
        <v>296</v>
      </c>
      <c r="AD16" s="267" t="s">
        <v>466</v>
      </c>
      <c r="AE16" s="267" t="s">
        <v>289</v>
      </c>
      <c r="AF16" s="267" t="s">
        <v>290</v>
      </c>
      <c r="AG16" s="359" t="s">
        <v>291</v>
      </c>
      <c r="AH16" s="267"/>
    </row>
    <row r="17" spans="1:40" s="279" customFormat="1" ht="96" customHeight="1" x14ac:dyDescent="0.25">
      <c r="A17" s="228" t="s">
        <v>467</v>
      </c>
      <c r="B17" s="228" t="s">
        <v>480</v>
      </c>
      <c r="C17" s="228" t="s">
        <v>352</v>
      </c>
      <c r="D17" s="269" t="s">
        <v>468</v>
      </c>
      <c r="E17" s="351">
        <v>1</v>
      </c>
      <c r="F17" s="270">
        <v>9</v>
      </c>
      <c r="G17" s="270">
        <v>24</v>
      </c>
      <c r="H17" s="356">
        <v>45708</v>
      </c>
      <c r="I17" s="271" t="s">
        <v>488</v>
      </c>
      <c r="J17" s="272">
        <f>Salarios!E9</f>
        <v>3521349.06</v>
      </c>
      <c r="K17" s="272">
        <v>34509220</v>
      </c>
      <c r="L17" s="272">
        <f>IF(V17="c",Salarios!$D$4,IF(V17="d",Salarios!$D$5,0))</f>
        <v>0</v>
      </c>
      <c r="M17" s="272">
        <f t="shared" ref="M17:M38" si="0">(F17+G17/30)*$L17*$E17</f>
        <v>0</v>
      </c>
      <c r="N17" s="275">
        <v>48</v>
      </c>
      <c r="O17" s="355"/>
      <c r="Q17" s="275"/>
      <c r="R17" s="313"/>
      <c r="S17" s="314"/>
      <c r="T17" s="364" t="s">
        <v>470</v>
      </c>
      <c r="U17" s="364" t="s">
        <v>352</v>
      </c>
      <c r="V17" s="275" t="s">
        <v>283</v>
      </c>
      <c r="W17" s="276" t="s">
        <v>406</v>
      </c>
      <c r="X17" s="216" t="s">
        <v>478</v>
      </c>
      <c r="Y17" s="216" t="s">
        <v>477</v>
      </c>
      <c r="Z17" s="276" t="str">
        <f>Salarios!C14</f>
        <v>PRESTAR SERVICIOS PERSONALES DE CARACTER TEMPORAL COMO INSTRUCTOR CONTRATISTA, PARA EL DESARROLLO DE LA FORMACIÓN PROFESIONAL INTEGRAL PRESENCIAL, A DISTANCIA Y/O VIRTUAL EN LOS PROGRAMAS DE FORMACIÓN REGULAR DE NIVEL TITULADA Y/O COMPLEMENTARIA, DEL CENTRO DE COMERCIO Y SERVICIOS, PERTENECIENTES A LA RED DE TECNOLOGÍAS DE SERVICIOS TURÍSTICOS Y AREA DE CONOCIMIENTO DE HOTELERÍA Y TURISMO, SEGÚN LAS NECESIDADES DEL SERVICIO, EN LOS MUNICIPIOS DEL DEPARTAMENTO DEL CAUCA DONDE SE LE ASIGNE POR LA ENTIDAD CONTRATANTE.</v>
      </c>
      <c r="AA17" s="277"/>
      <c r="AB17" s="278"/>
      <c r="AC17" s="366"/>
      <c r="AD17" s="236" t="s">
        <v>352</v>
      </c>
      <c r="AE17" s="236">
        <v>23495</v>
      </c>
      <c r="AF17" s="367" t="s">
        <v>475</v>
      </c>
      <c r="AG17" s="386" t="s">
        <v>476</v>
      </c>
      <c r="AN17" s="324"/>
    </row>
    <row r="18" spans="1:40" s="279" customFormat="1" ht="12.75" hidden="1" x14ac:dyDescent="0.25">
      <c r="A18" s="273"/>
      <c r="B18" s="275"/>
      <c r="C18" s="280"/>
      <c r="D18" s="273"/>
      <c r="E18" s="275"/>
      <c r="F18" s="275"/>
      <c r="G18" s="275"/>
      <c r="H18" s="281"/>
      <c r="I18" s="271">
        <f t="shared" ref="I17:I38" si="1">EDATE(H18,F18)-1+G18</f>
        <v>-1</v>
      </c>
      <c r="J18" s="272">
        <f>IF(V18="a",Salarios!$D$2,IF(V18="b",Salarios!$D$3,0))</f>
        <v>0</v>
      </c>
      <c r="K18" s="272">
        <f t="shared" ref="K17:K38" si="2">(F18+G18/30)*$J18*$E18</f>
        <v>0</v>
      </c>
      <c r="L18" s="272">
        <f>IF(V18="c",Salarios!$D$4,IF(V18="d",Salarios!$D$5,0))</f>
        <v>0</v>
      </c>
      <c r="M18" s="272">
        <f t="shared" si="0"/>
        <v>0</v>
      </c>
      <c r="N18" s="275"/>
      <c r="O18" s="307"/>
      <c r="Q18" s="314"/>
      <c r="R18" s="314"/>
      <c r="S18" s="314"/>
      <c r="T18" s="274"/>
      <c r="U18" s="274"/>
      <c r="V18" s="275"/>
      <c r="W18" s="274"/>
      <c r="X18" s="275"/>
      <c r="Y18" s="275"/>
      <c r="Z18" s="276"/>
      <c r="AA18" s="277"/>
      <c r="AB18" s="278"/>
      <c r="AC18" s="277"/>
      <c r="AD18" s="277"/>
      <c r="AE18" s="277"/>
      <c r="AF18" s="277"/>
      <c r="AG18" s="276"/>
    </row>
    <row r="19" spans="1:40" s="279" customFormat="1" ht="12.75" hidden="1" x14ac:dyDescent="0.25">
      <c r="A19" s="273"/>
      <c r="B19" s="275"/>
      <c r="C19" s="280"/>
      <c r="D19" s="273"/>
      <c r="E19" s="275"/>
      <c r="F19" s="275"/>
      <c r="G19" s="275"/>
      <c r="H19" s="281"/>
      <c r="I19" s="271">
        <f t="shared" si="1"/>
        <v>-1</v>
      </c>
      <c r="J19" s="272">
        <f>IF(V19="a",Salarios!$D$2,IF(V19="b",Salarios!$D$3,0))</f>
        <v>0</v>
      </c>
      <c r="K19" s="272">
        <f t="shared" si="2"/>
        <v>0</v>
      </c>
      <c r="L19" s="272">
        <f>IF(V19="c",Salarios!$D$4,IF(V19="d",Salarios!$D$5,0))</f>
        <v>0</v>
      </c>
      <c r="M19" s="272">
        <f t="shared" si="0"/>
        <v>0</v>
      </c>
      <c r="N19" s="275"/>
      <c r="O19" s="307"/>
      <c r="Q19" s="314"/>
      <c r="R19" s="314"/>
      <c r="S19" s="314"/>
      <c r="T19" s="274"/>
      <c r="U19" s="274"/>
      <c r="V19" s="275"/>
      <c r="W19" s="274"/>
      <c r="X19" s="275"/>
      <c r="Y19" s="275"/>
      <c r="Z19" s="276"/>
      <c r="AA19" s="277"/>
      <c r="AB19" s="278"/>
      <c r="AC19" s="277"/>
      <c r="AD19" s="277"/>
      <c r="AE19" s="277"/>
      <c r="AF19" s="277"/>
      <c r="AG19" s="276"/>
    </row>
    <row r="20" spans="1:40" s="279" customFormat="1" ht="12.75" hidden="1" x14ac:dyDescent="0.25">
      <c r="A20" s="273"/>
      <c r="B20" s="275"/>
      <c r="C20" s="280"/>
      <c r="D20" s="273"/>
      <c r="E20" s="275"/>
      <c r="F20" s="275"/>
      <c r="G20" s="275"/>
      <c r="H20" s="281"/>
      <c r="I20" s="271">
        <f t="shared" si="1"/>
        <v>-1</v>
      </c>
      <c r="J20" s="272">
        <f>IF(V20="a",Salarios!$D$2,IF(V20="b",Salarios!$D$3,0))</f>
        <v>0</v>
      </c>
      <c r="K20" s="272">
        <f t="shared" si="2"/>
        <v>0</v>
      </c>
      <c r="L20" s="272">
        <f>IF(V20="c",Salarios!$D$4,IF(V20="d",Salarios!$D$5,0))</f>
        <v>0</v>
      </c>
      <c r="M20" s="272">
        <f t="shared" si="0"/>
        <v>0</v>
      </c>
      <c r="N20" s="275"/>
      <c r="O20" s="307"/>
      <c r="Q20" s="314"/>
      <c r="R20" s="314"/>
      <c r="S20" s="314"/>
      <c r="T20" s="274"/>
      <c r="U20" s="274"/>
      <c r="V20" s="275"/>
      <c r="W20" s="274"/>
      <c r="X20" s="275"/>
      <c r="Y20" s="275"/>
      <c r="Z20" s="276"/>
      <c r="AA20" s="277"/>
      <c r="AB20" s="278"/>
      <c r="AC20" s="277"/>
      <c r="AD20" s="277"/>
      <c r="AE20" s="277"/>
      <c r="AF20" s="277"/>
      <c r="AG20" s="276"/>
    </row>
    <row r="21" spans="1:40" s="279" customFormat="1" ht="12.75" hidden="1" x14ac:dyDescent="0.25">
      <c r="A21" s="273"/>
      <c r="B21" s="275"/>
      <c r="C21" s="280"/>
      <c r="D21" s="273"/>
      <c r="E21" s="275"/>
      <c r="F21" s="275"/>
      <c r="G21" s="275"/>
      <c r="H21" s="281"/>
      <c r="I21" s="271">
        <f t="shared" si="1"/>
        <v>-1</v>
      </c>
      <c r="J21" s="272">
        <f>IF(V21="a",Salarios!$D$2,IF(V21="b",Salarios!$D$3,0))</f>
        <v>0</v>
      </c>
      <c r="K21" s="272">
        <f t="shared" si="2"/>
        <v>0</v>
      </c>
      <c r="L21" s="272">
        <f>IF(V21="c",Salarios!$D$4,IF(V21="d",Salarios!$D$5,0))</f>
        <v>0</v>
      </c>
      <c r="M21" s="272">
        <f t="shared" si="0"/>
        <v>0</v>
      </c>
      <c r="N21" s="275"/>
      <c r="O21" s="307"/>
      <c r="Q21" s="314"/>
      <c r="R21" s="314"/>
      <c r="S21" s="314"/>
      <c r="T21" s="274"/>
      <c r="U21" s="274"/>
      <c r="V21" s="275"/>
      <c r="W21" s="274"/>
      <c r="X21" s="275"/>
      <c r="Y21" s="275"/>
      <c r="Z21" s="276"/>
      <c r="AA21" s="277"/>
      <c r="AB21" s="278"/>
      <c r="AC21" s="277"/>
      <c r="AD21" s="277"/>
      <c r="AE21" s="277"/>
      <c r="AF21" s="277"/>
      <c r="AG21" s="276"/>
    </row>
    <row r="22" spans="1:40" s="279" customFormat="1" ht="12.75" hidden="1" x14ac:dyDescent="0.25">
      <c r="A22" s="273"/>
      <c r="B22" s="275"/>
      <c r="C22" s="280"/>
      <c r="D22" s="273"/>
      <c r="E22" s="275"/>
      <c r="F22" s="275"/>
      <c r="G22" s="275"/>
      <c r="H22" s="281"/>
      <c r="I22" s="271">
        <f t="shared" si="1"/>
        <v>-1</v>
      </c>
      <c r="J22" s="272">
        <f>IF(V22="a",Salarios!$D$2,IF(V22="b",Salarios!$D$3,0))</f>
        <v>0</v>
      </c>
      <c r="K22" s="272">
        <f t="shared" si="2"/>
        <v>0</v>
      </c>
      <c r="L22" s="272">
        <f>IF(V22="c",Salarios!$D$4,IF(V22="d",Salarios!$D$5,0))</f>
        <v>0</v>
      </c>
      <c r="M22" s="272">
        <f t="shared" si="0"/>
        <v>0</v>
      </c>
      <c r="N22" s="275"/>
      <c r="O22" s="307"/>
      <c r="Q22" s="314"/>
      <c r="R22" s="314"/>
      <c r="S22" s="314"/>
      <c r="T22" s="274"/>
      <c r="U22" s="274"/>
      <c r="V22" s="275"/>
      <c r="W22" s="274"/>
      <c r="X22" s="275"/>
      <c r="Y22" s="275"/>
      <c r="Z22" s="277"/>
      <c r="AA22" s="277"/>
      <c r="AB22" s="278"/>
      <c r="AC22" s="277"/>
      <c r="AD22" s="277"/>
      <c r="AE22" s="277"/>
      <c r="AF22" s="277"/>
      <c r="AG22" s="276"/>
    </row>
    <row r="23" spans="1:40" s="279" customFormat="1" ht="12.75" hidden="1" x14ac:dyDescent="0.25">
      <c r="A23" s="273"/>
      <c r="B23" s="275"/>
      <c r="C23" s="280"/>
      <c r="D23" s="273"/>
      <c r="E23" s="275"/>
      <c r="F23" s="275"/>
      <c r="G23" s="275"/>
      <c r="H23" s="281"/>
      <c r="I23" s="271">
        <f t="shared" si="1"/>
        <v>-1</v>
      </c>
      <c r="J23" s="272">
        <f>IF(V23="a",Salarios!$D$2,IF(V23="b",Salarios!$D$3,0))</f>
        <v>0</v>
      </c>
      <c r="K23" s="272">
        <f t="shared" si="2"/>
        <v>0</v>
      </c>
      <c r="L23" s="272">
        <f>IF(V23="c",Salarios!$D$4,IF(V23="d",Salarios!$D$5,0))</f>
        <v>0</v>
      </c>
      <c r="M23" s="272">
        <f t="shared" si="0"/>
        <v>0</v>
      </c>
      <c r="N23" s="275"/>
      <c r="O23" s="307"/>
      <c r="Q23" s="314"/>
      <c r="R23" s="314"/>
      <c r="S23" s="314"/>
      <c r="T23" s="274"/>
      <c r="U23" s="274"/>
      <c r="V23" s="275"/>
      <c r="W23" s="274"/>
      <c r="X23" s="275"/>
      <c r="Y23" s="275"/>
      <c r="Z23" s="277"/>
      <c r="AA23" s="277"/>
      <c r="AB23" s="278"/>
      <c r="AC23" s="277"/>
      <c r="AD23" s="277"/>
      <c r="AE23" s="277"/>
      <c r="AF23" s="277"/>
      <c r="AG23" s="276"/>
    </row>
    <row r="24" spans="1:40" s="279" customFormat="1" ht="12.75" hidden="1" x14ac:dyDescent="0.25">
      <c r="A24" s="273"/>
      <c r="B24" s="275"/>
      <c r="C24" s="280"/>
      <c r="D24" s="273"/>
      <c r="E24" s="275"/>
      <c r="F24" s="275"/>
      <c r="G24" s="275"/>
      <c r="H24" s="281"/>
      <c r="I24" s="271">
        <f t="shared" si="1"/>
        <v>-1</v>
      </c>
      <c r="J24" s="272">
        <f>IF(V24="a",Salarios!$D$2,IF(V24="b",Salarios!$D$3,0))</f>
        <v>0</v>
      </c>
      <c r="K24" s="272">
        <f t="shared" si="2"/>
        <v>0</v>
      </c>
      <c r="L24" s="272">
        <f>IF(V24="c",Salarios!$D$4,IF(V24="d",Salarios!$D$5,0))</f>
        <v>0</v>
      </c>
      <c r="M24" s="272">
        <f t="shared" si="0"/>
        <v>0</v>
      </c>
      <c r="N24" s="275"/>
      <c r="O24" s="307"/>
      <c r="Q24" s="314"/>
      <c r="R24" s="314"/>
      <c r="S24" s="314"/>
      <c r="T24" s="274"/>
      <c r="U24" s="274"/>
      <c r="V24" s="275"/>
      <c r="W24" s="274"/>
      <c r="X24" s="275"/>
      <c r="Y24" s="275"/>
      <c r="Z24" s="277"/>
      <c r="AA24" s="277"/>
      <c r="AB24" s="278"/>
      <c r="AC24" s="277"/>
      <c r="AD24" s="277"/>
      <c r="AE24" s="277"/>
      <c r="AF24" s="277"/>
      <c r="AG24" s="276"/>
    </row>
    <row r="25" spans="1:40" s="279" customFormat="1" ht="12.75" hidden="1" x14ac:dyDescent="0.25">
      <c r="A25" s="273"/>
      <c r="B25" s="275"/>
      <c r="C25" s="280"/>
      <c r="D25" s="273"/>
      <c r="E25" s="275"/>
      <c r="F25" s="275"/>
      <c r="G25" s="275"/>
      <c r="H25" s="281"/>
      <c r="I25" s="271">
        <f t="shared" si="1"/>
        <v>-1</v>
      </c>
      <c r="J25" s="272">
        <f>IF(V25="a",Salarios!$D$2,IF(V25="b",Salarios!$D$3,0))</f>
        <v>0</v>
      </c>
      <c r="K25" s="272">
        <f t="shared" si="2"/>
        <v>0</v>
      </c>
      <c r="L25" s="272">
        <f>IF(V25="c",Salarios!$D$4,IF(V25="d",Salarios!$D$5,0))</f>
        <v>0</v>
      </c>
      <c r="M25" s="272">
        <f t="shared" si="0"/>
        <v>0</v>
      </c>
      <c r="N25" s="275"/>
      <c r="O25" s="307"/>
      <c r="Q25" s="314"/>
      <c r="R25" s="314"/>
      <c r="S25" s="314"/>
      <c r="T25" s="274"/>
      <c r="U25" s="274"/>
      <c r="V25" s="275"/>
      <c r="W25" s="274"/>
      <c r="X25" s="275"/>
      <c r="Y25" s="275"/>
      <c r="Z25" s="277"/>
      <c r="AA25" s="277"/>
      <c r="AB25" s="278"/>
      <c r="AC25" s="277"/>
      <c r="AD25" s="277"/>
      <c r="AE25" s="277"/>
      <c r="AF25" s="277"/>
      <c r="AG25" s="276"/>
    </row>
    <row r="26" spans="1:40" s="279" customFormat="1" ht="12.75" hidden="1" x14ac:dyDescent="0.25">
      <c r="A26" s="273"/>
      <c r="B26" s="275"/>
      <c r="C26" s="280"/>
      <c r="D26" s="273"/>
      <c r="E26" s="275"/>
      <c r="F26" s="275"/>
      <c r="G26" s="275"/>
      <c r="H26" s="281"/>
      <c r="I26" s="271">
        <f t="shared" si="1"/>
        <v>-1</v>
      </c>
      <c r="J26" s="272">
        <f>IF(V26="a",Salarios!$D$2,IF(V26="b",Salarios!$D$3,0))</f>
        <v>0</v>
      </c>
      <c r="K26" s="272">
        <f t="shared" si="2"/>
        <v>0</v>
      </c>
      <c r="L26" s="272">
        <f>IF(V26="c",Salarios!$D$4,IF(V26="d",Salarios!$D$5,0))</f>
        <v>0</v>
      </c>
      <c r="M26" s="272">
        <f t="shared" si="0"/>
        <v>0</v>
      </c>
      <c r="N26" s="275"/>
      <c r="O26" s="307"/>
      <c r="Q26" s="314"/>
      <c r="R26" s="314"/>
      <c r="S26" s="314"/>
      <c r="T26" s="274"/>
      <c r="U26" s="274"/>
      <c r="V26" s="275"/>
      <c r="W26" s="274"/>
      <c r="X26" s="275"/>
      <c r="Y26" s="275"/>
      <c r="Z26" s="277"/>
      <c r="AA26" s="277"/>
      <c r="AB26" s="278"/>
      <c r="AC26" s="277"/>
      <c r="AD26" s="277"/>
      <c r="AE26" s="277"/>
      <c r="AF26" s="277"/>
      <c r="AG26" s="276"/>
    </row>
    <row r="27" spans="1:40" s="279" customFormat="1" ht="12.75" hidden="1" x14ac:dyDescent="0.25">
      <c r="A27" s="273"/>
      <c r="B27" s="275"/>
      <c r="C27" s="280"/>
      <c r="D27" s="273"/>
      <c r="E27" s="275"/>
      <c r="F27" s="275"/>
      <c r="G27" s="275"/>
      <c r="H27" s="281"/>
      <c r="I27" s="271">
        <f t="shared" si="1"/>
        <v>-1</v>
      </c>
      <c r="J27" s="272">
        <f>IF(V27="a",Salarios!$D$2,IF(V27="b",Salarios!$D$3,0))</f>
        <v>0</v>
      </c>
      <c r="K27" s="272">
        <f t="shared" si="2"/>
        <v>0</v>
      </c>
      <c r="L27" s="272">
        <f>IF(V27="c",Salarios!$D$4,IF(V27="d",Salarios!$D$5,0))</f>
        <v>0</v>
      </c>
      <c r="M27" s="272">
        <f t="shared" si="0"/>
        <v>0</v>
      </c>
      <c r="N27" s="275"/>
      <c r="O27" s="307"/>
      <c r="Q27" s="314"/>
      <c r="R27" s="314"/>
      <c r="S27" s="314"/>
      <c r="T27" s="274"/>
      <c r="U27" s="274"/>
      <c r="V27" s="275"/>
      <c r="W27" s="274"/>
      <c r="X27" s="275"/>
      <c r="Y27" s="275"/>
      <c r="Z27" s="277"/>
      <c r="AA27" s="277"/>
      <c r="AB27" s="278"/>
      <c r="AC27" s="277"/>
      <c r="AD27" s="277"/>
      <c r="AE27" s="277"/>
      <c r="AF27" s="277"/>
      <c r="AG27" s="276"/>
    </row>
    <row r="28" spans="1:40" s="279" customFormat="1" ht="12.75" hidden="1" x14ac:dyDescent="0.25">
      <c r="A28" s="273"/>
      <c r="B28" s="275"/>
      <c r="C28" s="280"/>
      <c r="D28" s="273"/>
      <c r="E28" s="275"/>
      <c r="F28" s="275"/>
      <c r="G28" s="275"/>
      <c r="H28" s="281"/>
      <c r="I28" s="271">
        <f t="shared" si="1"/>
        <v>-1</v>
      </c>
      <c r="J28" s="272">
        <f>IF(V28="a",Salarios!$D$2,IF(V28="b",Salarios!$D$3,0))</f>
        <v>0</v>
      </c>
      <c r="K28" s="272">
        <f t="shared" si="2"/>
        <v>0</v>
      </c>
      <c r="L28" s="272">
        <f>IF(V28="c",Salarios!$D$4,IF(V28="d",Salarios!$D$5,0))</f>
        <v>0</v>
      </c>
      <c r="M28" s="272">
        <f t="shared" si="0"/>
        <v>0</v>
      </c>
      <c r="N28" s="275"/>
      <c r="O28" s="307"/>
      <c r="Q28" s="314"/>
      <c r="R28" s="314"/>
      <c r="S28" s="314"/>
      <c r="T28" s="274"/>
      <c r="U28" s="274"/>
      <c r="V28" s="275"/>
      <c r="W28" s="274"/>
      <c r="X28" s="275"/>
      <c r="Y28" s="275"/>
      <c r="Z28" s="277"/>
      <c r="AA28" s="277"/>
      <c r="AB28" s="278"/>
      <c r="AC28" s="277"/>
      <c r="AD28" s="277"/>
      <c r="AE28" s="277"/>
      <c r="AF28" s="277"/>
      <c r="AG28" s="276"/>
    </row>
    <row r="29" spans="1:40" s="279" customFormat="1" ht="12.75" hidden="1" x14ac:dyDescent="0.25">
      <c r="A29" s="273"/>
      <c r="B29" s="275"/>
      <c r="C29" s="280"/>
      <c r="D29" s="273"/>
      <c r="E29" s="275"/>
      <c r="F29" s="275"/>
      <c r="G29" s="275"/>
      <c r="H29" s="281"/>
      <c r="I29" s="271">
        <f t="shared" si="1"/>
        <v>-1</v>
      </c>
      <c r="J29" s="272">
        <f>IF(V29="a",Salarios!$D$2,IF(V29="b",Salarios!$D$3,0))</f>
        <v>0</v>
      </c>
      <c r="K29" s="272">
        <f t="shared" si="2"/>
        <v>0</v>
      </c>
      <c r="L29" s="272">
        <f>IF(V29="c",Salarios!$D$4,IF(V29="d",Salarios!$D$5,0))</f>
        <v>0</v>
      </c>
      <c r="M29" s="272">
        <f t="shared" si="0"/>
        <v>0</v>
      </c>
      <c r="N29" s="275"/>
      <c r="O29" s="307"/>
      <c r="Q29" s="314"/>
      <c r="R29" s="314"/>
      <c r="S29" s="314"/>
      <c r="T29" s="274"/>
      <c r="U29" s="274"/>
      <c r="V29" s="275"/>
      <c r="W29" s="274"/>
      <c r="X29" s="275"/>
      <c r="Y29" s="275"/>
      <c r="Z29" s="277"/>
      <c r="AA29" s="277"/>
      <c r="AB29" s="278"/>
      <c r="AC29" s="277"/>
      <c r="AD29" s="277"/>
      <c r="AE29" s="277"/>
      <c r="AF29" s="277"/>
      <c r="AG29" s="276"/>
    </row>
    <row r="30" spans="1:40" s="279" customFormat="1" ht="12.75" hidden="1" x14ac:dyDescent="0.25">
      <c r="A30" s="273"/>
      <c r="B30" s="275"/>
      <c r="C30" s="280"/>
      <c r="D30" s="273"/>
      <c r="E30" s="275"/>
      <c r="F30" s="275"/>
      <c r="G30" s="275"/>
      <c r="H30" s="281"/>
      <c r="I30" s="271">
        <f t="shared" si="1"/>
        <v>-1</v>
      </c>
      <c r="J30" s="272">
        <f>IF(V30="a",Salarios!$D$2,IF(V30="b",Salarios!$D$3,0))</f>
        <v>0</v>
      </c>
      <c r="K30" s="272">
        <f t="shared" si="2"/>
        <v>0</v>
      </c>
      <c r="L30" s="272">
        <f>IF(V30="c",Salarios!$D$4,IF(V30="d",Salarios!$D$5,0))</f>
        <v>0</v>
      </c>
      <c r="M30" s="272">
        <f t="shared" si="0"/>
        <v>0</v>
      </c>
      <c r="N30" s="275"/>
      <c r="O30" s="307"/>
      <c r="Q30" s="314"/>
      <c r="R30" s="314"/>
      <c r="S30" s="314"/>
      <c r="T30" s="274"/>
      <c r="U30" s="274"/>
      <c r="V30" s="275"/>
      <c r="W30" s="274"/>
      <c r="X30" s="275"/>
      <c r="Y30" s="275"/>
      <c r="Z30" s="277"/>
      <c r="AA30" s="277"/>
      <c r="AB30" s="278"/>
      <c r="AC30" s="277"/>
      <c r="AD30" s="277"/>
      <c r="AE30" s="277"/>
      <c r="AF30" s="277"/>
      <c r="AG30" s="276"/>
    </row>
    <row r="31" spans="1:40" s="279" customFormat="1" ht="12.75" hidden="1" x14ac:dyDescent="0.25">
      <c r="A31" s="273"/>
      <c r="B31" s="275"/>
      <c r="C31" s="280"/>
      <c r="D31" s="273"/>
      <c r="E31" s="275"/>
      <c r="F31" s="275"/>
      <c r="G31" s="275"/>
      <c r="H31" s="281"/>
      <c r="I31" s="271">
        <f t="shared" si="1"/>
        <v>-1</v>
      </c>
      <c r="J31" s="272">
        <f>IF(V31="a",Salarios!$D$2,IF(V31="b",Salarios!$D$3,0))</f>
        <v>0</v>
      </c>
      <c r="K31" s="272">
        <f t="shared" si="2"/>
        <v>0</v>
      </c>
      <c r="L31" s="272">
        <f>IF(V31="c",Salarios!$D$4,IF(V31="d",Salarios!$D$5,0))</f>
        <v>0</v>
      </c>
      <c r="M31" s="272">
        <f t="shared" si="0"/>
        <v>0</v>
      </c>
      <c r="N31" s="275"/>
      <c r="O31" s="307"/>
      <c r="Q31" s="314"/>
      <c r="R31" s="314"/>
      <c r="S31" s="314"/>
      <c r="T31" s="274"/>
      <c r="U31" s="274"/>
      <c r="V31" s="275"/>
      <c r="W31" s="274"/>
      <c r="X31" s="275"/>
      <c r="Y31" s="275"/>
      <c r="Z31" s="277"/>
      <c r="AA31" s="277"/>
      <c r="AB31" s="278"/>
      <c r="AC31" s="277"/>
      <c r="AD31" s="277"/>
      <c r="AE31" s="277"/>
      <c r="AF31" s="277"/>
      <c r="AG31" s="276"/>
    </row>
    <row r="32" spans="1:40" s="279" customFormat="1" ht="12.75" hidden="1" x14ac:dyDescent="0.25">
      <c r="A32" s="273"/>
      <c r="B32" s="275"/>
      <c r="C32" s="280"/>
      <c r="D32" s="273"/>
      <c r="E32" s="275"/>
      <c r="F32" s="275"/>
      <c r="G32" s="275"/>
      <c r="H32" s="281"/>
      <c r="I32" s="271">
        <f t="shared" si="1"/>
        <v>-1</v>
      </c>
      <c r="J32" s="272">
        <f>IF(V32="a",Salarios!$D$2,IF(V32="b",Salarios!$D$3,0))</f>
        <v>0</v>
      </c>
      <c r="K32" s="272">
        <f t="shared" si="2"/>
        <v>0</v>
      </c>
      <c r="L32" s="272">
        <f>IF(V32="c",Salarios!$D$4,IF(V32="d",Salarios!$D$5,0))</f>
        <v>0</v>
      </c>
      <c r="M32" s="272">
        <f t="shared" si="0"/>
        <v>0</v>
      </c>
      <c r="N32" s="275"/>
      <c r="O32" s="307"/>
      <c r="Q32" s="314"/>
      <c r="R32" s="314"/>
      <c r="S32" s="314"/>
      <c r="T32" s="274"/>
      <c r="U32" s="274"/>
      <c r="V32" s="275"/>
      <c r="W32" s="274"/>
      <c r="X32" s="275"/>
      <c r="Y32" s="275"/>
      <c r="Z32" s="277"/>
      <c r="AA32" s="277"/>
      <c r="AB32" s="278"/>
      <c r="AC32" s="277"/>
      <c r="AD32" s="277"/>
      <c r="AE32" s="277"/>
      <c r="AF32" s="277"/>
      <c r="AG32" s="276"/>
    </row>
    <row r="33" spans="1:33" s="279" customFormat="1" ht="12.75" hidden="1" x14ac:dyDescent="0.25">
      <c r="A33" s="273"/>
      <c r="B33" s="275"/>
      <c r="C33" s="280"/>
      <c r="D33" s="273"/>
      <c r="E33" s="275"/>
      <c r="F33" s="275"/>
      <c r="G33" s="275"/>
      <c r="H33" s="281"/>
      <c r="I33" s="271">
        <f t="shared" si="1"/>
        <v>-1</v>
      </c>
      <c r="J33" s="272">
        <f>IF(V33="a",Salarios!$D$2,IF(V33="b",Salarios!$D$3,0))</f>
        <v>0</v>
      </c>
      <c r="K33" s="272">
        <f t="shared" si="2"/>
        <v>0</v>
      </c>
      <c r="L33" s="272">
        <f>IF(V33="c",Salarios!$D$4,IF(V33="d",Salarios!$D$5,0))</f>
        <v>0</v>
      </c>
      <c r="M33" s="272">
        <f t="shared" si="0"/>
        <v>0</v>
      </c>
      <c r="N33" s="275"/>
      <c r="O33" s="307"/>
      <c r="Q33" s="314"/>
      <c r="R33" s="314"/>
      <c r="S33" s="314"/>
      <c r="T33" s="274"/>
      <c r="U33" s="274"/>
      <c r="V33" s="275"/>
      <c r="W33" s="274"/>
      <c r="X33" s="275"/>
      <c r="Y33" s="275"/>
      <c r="Z33" s="277"/>
      <c r="AA33" s="277"/>
      <c r="AB33" s="278"/>
      <c r="AC33" s="277"/>
      <c r="AD33" s="277"/>
      <c r="AE33" s="277"/>
      <c r="AF33" s="277"/>
      <c r="AG33" s="276"/>
    </row>
    <row r="34" spans="1:33" s="279" customFormat="1" ht="12.75" hidden="1" x14ac:dyDescent="0.25">
      <c r="A34" s="273"/>
      <c r="B34" s="275"/>
      <c r="C34" s="280"/>
      <c r="D34" s="273"/>
      <c r="E34" s="275"/>
      <c r="F34" s="275"/>
      <c r="G34" s="275"/>
      <c r="H34" s="281"/>
      <c r="I34" s="271">
        <f t="shared" si="1"/>
        <v>-1</v>
      </c>
      <c r="J34" s="272">
        <f>IF(V34="a",Salarios!$D$2,IF(V34="b",Salarios!$D$3,0))</f>
        <v>0</v>
      </c>
      <c r="K34" s="272">
        <f t="shared" si="2"/>
        <v>0</v>
      </c>
      <c r="L34" s="272">
        <f>IF(V34="c",Salarios!$D$4,IF(V34="d",Salarios!$D$5,0))</f>
        <v>0</v>
      </c>
      <c r="M34" s="272">
        <f t="shared" si="0"/>
        <v>0</v>
      </c>
      <c r="N34" s="275"/>
      <c r="O34" s="307"/>
      <c r="Q34" s="314"/>
      <c r="R34" s="314"/>
      <c r="S34" s="314"/>
      <c r="T34" s="274"/>
      <c r="U34" s="274"/>
      <c r="V34" s="275"/>
      <c r="W34" s="274"/>
      <c r="X34" s="275"/>
      <c r="Y34" s="275"/>
      <c r="Z34" s="277"/>
      <c r="AA34" s="277"/>
      <c r="AB34" s="278"/>
      <c r="AC34" s="277"/>
      <c r="AD34" s="277"/>
      <c r="AE34" s="277"/>
      <c r="AF34" s="277"/>
      <c r="AG34" s="276"/>
    </row>
    <row r="35" spans="1:33" s="279" customFormat="1" ht="12.75" hidden="1" x14ac:dyDescent="0.25">
      <c r="A35" s="273"/>
      <c r="B35" s="275"/>
      <c r="C35" s="280"/>
      <c r="D35" s="273"/>
      <c r="E35" s="275"/>
      <c r="F35" s="275"/>
      <c r="G35" s="275"/>
      <c r="H35" s="281"/>
      <c r="I35" s="271">
        <f t="shared" si="1"/>
        <v>-1</v>
      </c>
      <c r="J35" s="272">
        <f>IF(V35="a",Salarios!$D$2,IF(V35="b",Salarios!$D$3,0))</f>
        <v>0</v>
      </c>
      <c r="K35" s="272">
        <f t="shared" si="2"/>
        <v>0</v>
      </c>
      <c r="L35" s="272">
        <f>IF(V35="c",Salarios!$D$4,IF(V35="d",Salarios!$D$5,0))</f>
        <v>0</v>
      </c>
      <c r="M35" s="272">
        <f t="shared" si="0"/>
        <v>0</v>
      </c>
      <c r="N35" s="275"/>
      <c r="O35" s="307"/>
      <c r="Q35" s="314"/>
      <c r="R35" s="314"/>
      <c r="S35" s="314"/>
      <c r="T35" s="274"/>
      <c r="U35" s="274"/>
      <c r="V35" s="275"/>
      <c r="W35" s="274"/>
      <c r="X35" s="275"/>
      <c r="Y35" s="275"/>
      <c r="Z35" s="277"/>
      <c r="AA35" s="277"/>
      <c r="AB35" s="278"/>
      <c r="AC35" s="277"/>
      <c r="AD35" s="277"/>
      <c r="AE35" s="277"/>
      <c r="AF35" s="277"/>
      <c r="AG35" s="276"/>
    </row>
    <row r="36" spans="1:33" s="279" customFormat="1" ht="12.75" hidden="1" x14ac:dyDescent="0.25">
      <c r="A36" s="273"/>
      <c r="B36" s="275"/>
      <c r="C36" s="280"/>
      <c r="D36" s="273"/>
      <c r="E36" s="275"/>
      <c r="F36" s="275"/>
      <c r="G36" s="275"/>
      <c r="H36" s="281"/>
      <c r="I36" s="271">
        <f t="shared" si="1"/>
        <v>-1</v>
      </c>
      <c r="J36" s="272">
        <f>IF(V36="a",Salarios!$D$2,IF(V36="b",Salarios!$D$3,0))</f>
        <v>0</v>
      </c>
      <c r="K36" s="272">
        <f t="shared" si="2"/>
        <v>0</v>
      </c>
      <c r="L36" s="272">
        <f>IF(V36="c",Salarios!$D$4,IF(V36="d",Salarios!$D$5,0))</f>
        <v>0</v>
      </c>
      <c r="M36" s="272">
        <f t="shared" si="0"/>
        <v>0</v>
      </c>
      <c r="N36" s="275"/>
      <c r="O36" s="307"/>
      <c r="Q36" s="314"/>
      <c r="R36" s="314"/>
      <c r="S36" s="314"/>
      <c r="T36" s="274"/>
      <c r="U36" s="274"/>
      <c r="V36" s="275"/>
      <c r="W36" s="274"/>
      <c r="X36" s="275"/>
      <c r="Y36" s="275"/>
      <c r="Z36" s="277"/>
      <c r="AA36" s="277"/>
      <c r="AB36" s="278"/>
      <c r="AC36" s="277"/>
      <c r="AD36" s="277"/>
      <c r="AE36" s="277"/>
      <c r="AF36" s="277"/>
      <c r="AG36" s="276"/>
    </row>
    <row r="37" spans="1:33" s="279" customFormat="1" ht="12.75" hidden="1" x14ac:dyDescent="0.25">
      <c r="A37" s="273"/>
      <c r="B37" s="275"/>
      <c r="C37" s="280"/>
      <c r="D37" s="273"/>
      <c r="E37" s="275"/>
      <c r="F37" s="275"/>
      <c r="G37" s="275"/>
      <c r="H37" s="281"/>
      <c r="I37" s="271">
        <f t="shared" si="1"/>
        <v>-1</v>
      </c>
      <c r="J37" s="272">
        <f>IF(V37="a",Salarios!$D$2,IF(V37="b",Salarios!$D$3,0))</f>
        <v>0</v>
      </c>
      <c r="K37" s="272">
        <f t="shared" si="2"/>
        <v>0</v>
      </c>
      <c r="L37" s="272">
        <f>IF(V37="c",Salarios!$D$4,IF(V37="d",Salarios!$D$5,0))</f>
        <v>0</v>
      </c>
      <c r="M37" s="272">
        <f t="shared" si="0"/>
        <v>0</v>
      </c>
      <c r="N37" s="275"/>
      <c r="O37" s="307"/>
      <c r="Q37" s="314"/>
      <c r="R37" s="314"/>
      <c r="S37" s="314"/>
      <c r="T37" s="274"/>
      <c r="U37" s="274"/>
      <c r="V37" s="275"/>
      <c r="W37" s="274"/>
      <c r="X37" s="275"/>
      <c r="Y37" s="275"/>
      <c r="Z37" s="277"/>
      <c r="AA37" s="277"/>
      <c r="AB37" s="278"/>
      <c r="AC37" s="277"/>
      <c r="AD37" s="277"/>
      <c r="AE37" s="277"/>
      <c r="AF37" s="277"/>
      <c r="AG37" s="276"/>
    </row>
    <row r="38" spans="1:33" s="279" customFormat="1" ht="12.75" hidden="1" x14ac:dyDescent="0.25">
      <c r="A38" s="273"/>
      <c r="B38" s="275"/>
      <c r="C38" s="280"/>
      <c r="D38" s="273"/>
      <c r="E38" s="275"/>
      <c r="F38" s="275"/>
      <c r="G38" s="275"/>
      <c r="H38" s="281"/>
      <c r="I38" s="271">
        <f t="shared" si="1"/>
        <v>-1</v>
      </c>
      <c r="J38" s="272">
        <f>IF(V38="a",Salarios!$D$2,IF(V38="b",Salarios!$D$3,0))</f>
        <v>0</v>
      </c>
      <c r="K38" s="272">
        <f t="shared" si="2"/>
        <v>0</v>
      </c>
      <c r="L38" s="272">
        <f>IF(V38="c",Salarios!$D$4,IF(V38="d",Salarios!$D$5,0))</f>
        <v>0</v>
      </c>
      <c r="M38" s="272">
        <f t="shared" si="0"/>
        <v>0</v>
      </c>
      <c r="N38" s="275"/>
      <c r="O38" s="307"/>
      <c r="Q38" s="314"/>
      <c r="R38" s="314"/>
      <c r="S38" s="314"/>
      <c r="T38" s="274"/>
      <c r="U38" s="274"/>
      <c r="V38" s="275"/>
      <c r="W38" s="274"/>
      <c r="X38" s="275"/>
      <c r="Y38" s="275"/>
      <c r="Z38" s="277"/>
      <c r="AA38" s="277"/>
      <c r="AB38" s="278"/>
      <c r="AC38" s="277"/>
      <c r="AD38" s="277"/>
      <c r="AE38" s="277"/>
      <c r="AF38" s="277"/>
      <c r="AG38" s="276"/>
    </row>
    <row r="39" spans="1:33" s="279" customFormat="1" ht="12.75" hidden="1" x14ac:dyDescent="0.25">
      <c r="A39" s="273"/>
      <c r="B39" s="275"/>
      <c r="C39" s="280"/>
      <c r="D39" s="273"/>
      <c r="E39" s="275"/>
      <c r="F39" s="275"/>
      <c r="G39" s="275"/>
      <c r="H39" s="281"/>
      <c r="I39" s="271">
        <f t="shared" ref="I39:I67" si="3">EDATE(H39,F39)-1+G39</f>
        <v>-1</v>
      </c>
      <c r="J39" s="272">
        <f>IF(V39="a",Salarios!$D$2,IF(V39="b",Salarios!$D$3,0))</f>
        <v>0</v>
      </c>
      <c r="K39" s="272">
        <f t="shared" ref="K39:K67" si="4">(F39+G39/30)*$J39*$E39</f>
        <v>0</v>
      </c>
      <c r="L39" s="272">
        <f>IF(V39="c",Salarios!$D$4,IF(V39="d",Salarios!$D$5,0))</f>
        <v>0</v>
      </c>
      <c r="M39" s="272">
        <f t="shared" ref="M39:M67" si="5">(F39+G39/30)*$L39*$E39</f>
        <v>0</v>
      </c>
      <c r="N39" s="275"/>
      <c r="O39" s="307"/>
      <c r="Q39" s="314"/>
      <c r="R39" s="314"/>
      <c r="S39" s="314"/>
      <c r="T39" s="274"/>
      <c r="U39" s="274"/>
      <c r="V39" s="275"/>
      <c r="W39" s="274"/>
      <c r="X39" s="275"/>
      <c r="Y39" s="275"/>
      <c r="Z39" s="277"/>
      <c r="AA39" s="277"/>
      <c r="AB39" s="278"/>
      <c r="AC39" s="277"/>
      <c r="AD39" s="277"/>
      <c r="AE39" s="277"/>
      <c r="AF39" s="277"/>
      <c r="AG39" s="276"/>
    </row>
    <row r="40" spans="1:33" s="279" customFormat="1" ht="12.75" hidden="1" x14ac:dyDescent="0.25">
      <c r="A40" s="273"/>
      <c r="B40" s="275"/>
      <c r="C40" s="280"/>
      <c r="D40" s="273"/>
      <c r="E40" s="275"/>
      <c r="F40" s="275"/>
      <c r="G40" s="275"/>
      <c r="H40" s="281"/>
      <c r="I40" s="271">
        <f t="shared" si="3"/>
        <v>-1</v>
      </c>
      <c r="J40" s="272">
        <f>IF(V40="a",Salarios!$D$2,IF(V40="b",Salarios!$D$3,0))</f>
        <v>0</v>
      </c>
      <c r="K40" s="272">
        <f t="shared" si="4"/>
        <v>0</v>
      </c>
      <c r="L40" s="272">
        <f>IF(V40="c",Salarios!$D$4,IF(V40="d",Salarios!$D$5,0))</f>
        <v>0</v>
      </c>
      <c r="M40" s="272">
        <f t="shared" si="5"/>
        <v>0</v>
      </c>
      <c r="N40" s="275"/>
      <c r="O40" s="307"/>
      <c r="Q40" s="314"/>
      <c r="R40" s="314"/>
      <c r="S40" s="314"/>
      <c r="T40" s="274"/>
      <c r="U40" s="274"/>
      <c r="V40" s="275"/>
      <c r="W40" s="274"/>
      <c r="X40" s="275"/>
      <c r="Y40" s="275"/>
      <c r="Z40" s="277"/>
      <c r="AA40" s="277"/>
      <c r="AB40" s="278"/>
      <c r="AC40" s="277"/>
      <c r="AD40" s="277"/>
      <c r="AE40" s="277"/>
      <c r="AF40" s="277"/>
      <c r="AG40" s="276"/>
    </row>
    <row r="41" spans="1:33" s="279" customFormat="1" ht="12.75" hidden="1" x14ac:dyDescent="0.25">
      <c r="A41" s="273"/>
      <c r="B41" s="275"/>
      <c r="C41" s="280"/>
      <c r="D41" s="273"/>
      <c r="E41" s="275"/>
      <c r="F41" s="275"/>
      <c r="G41" s="275"/>
      <c r="H41" s="281"/>
      <c r="I41" s="271">
        <f t="shared" si="3"/>
        <v>-1</v>
      </c>
      <c r="J41" s="272">
        <f>IF(V41="a",Salarios!$D$2,IF(V41="b",Salarios!$D$3,0))</f>
        <v>0</v>
      </c>
      <c r="K41" s="272">
        <f t="shared" si="4"/>
        <v>0</v>
      </c>
      <c r="L41" s="272">
        <f>IF(V41="c",Salarios!$D$4,IF(V41="d",Salarios!$D$5,0))</f>
        <v>0</v>
      </c>
      <c r="M41" s="272">
        <f t="shared" si="5"/>
        <v>0</v>
      </c>
      <c r="N41" s="275"/>
      <c r="O41" s="307"/>
      <c r="Q41" s="314"/>
      <c r="R41" s="314"/>
      <c r="S41" s="314"/>
      <c r="T41" s="274"/>
      <c r="U41" s="274"/>
      <c r="V41" s="275"/>
      <c r="W41" s="274"/>
      <c r="X41" s="275"/>
      <c r="Y41" s="275"/>
      <c r="Z41" s="277"/>
      <c r="AA41" s="277"/>
      <c r="AB41" s="278"/>
      <c r="AC41" s="277"/>
      <c r="AD41" s="277"/>
      <c r="AE41" s="277"/>
      <c r="AF41" s="277"/>
      <c r="AG41" s="276"/>
    </row>
    <row r="42" spans="1:33" s="279" customFormat="1" ht="12.75" hidden="1" x14ac:dyDescent="0.25">
      <c r="A42" s="273"/>
      <c r="B42" s="275"/>
      <c r="C42" s="280"/>
      <c r="D42" s="273"/>
      <c r="E42" s="275"/>
      <c r="F42" s="275"/>
      <c r="G42" s="275"/>
      <c r="H42" s="281"/>
      <c r="I42" s="271">
        <f t="shared" si="3"/>
        <v>-1</v>
      </c>
      <c r="J42" s="272">
        <f>IF(V42="a",Salarios!$D$2,IF(V42="b",Salarios!$D$3,0))</f>
        <v>0</v>
      </c>
      <c r="K42" s="272">
        <f t="shared" si="4"/>
        <v>0</v>
      </c>
      <c r="L42" s="272">
        <f>IF(V42="c",Salarios!$D$4,IF(V42="d",Salarios!$D$5,0))</f>
        <v>0</v>
      </c>
      <c r="M42" s="272">
        <f t="shared" si="5"/>
        <v>0</v>
      </c>
      <c r="N42" s="275"/>
      <c r="O42" s="307"/>
      <c r="Q42" s="314"/>
      <c r="R42" s="314"/>
      <c r="S42" s="314"/>
      <c r="T42" s="274"/>
      <c r="U42" s="274"/>
      <c r="V42" s="275"/>
      <c r="W42" s="274"/>
      <c r="X42" s="275"/>
      <c r="Y42" s="275"/>
      <c r="Z42" s="277"/>
      <c r="AA42" s="277"/>
      <c r="AB42" s="278"/>
      <c r="AC42" s="277"/>
      <c r="AD42" s="277"/>
      <c r="AE42" s="277"/>
      <c r="AF42" s="277"/>
      <c r="AG42" s="276"/>
    </row>
    <row r="43" spans="1:33" s="279" customFormat="1" ht="12.75" hidden="1" x14ac:dyDescent="0.25">
      <c r="A43" s="273"/>
      <c r="B43" s="275"/>
      <c r="C43" s="280"/>
      <c r="D43" s="273"/>
      <c r="E43" s="275"/>
      <c r="F43" s="275"/>
      <c r="G43" s="275"/>
      <c r="H43" s="281"/>
      <c r="I43" s="271">
        <f t="shared" si="3"/>
        <v>-1</v>
      </c>
      <c r="J43" s="272">
        <f>IF(V43="a",Salarios!$D$2,IF(V43="b",Salarios!$D$3,0))</f>
        <v>0</v>
      </c>
      <c r="K43" s="272">
        <f t="shared" si="4"/>
        <v>0</v>
      </c>
      <c r="L43" s="272">
        <f>IF(V43="c",Salarios!$D$4,IF(V43="d",Salarios!$D$5,0))</f>
        <v>0</v>
      </c>
      <c r="M43" s="272">
        <f t="shared" si="5"/>
        <v>0</v>
      </c>
      <c r="N43" s="275"/>
      <c r="O43" s="307"/>
      <c r="Q43" s="314"/>
      <c r="R43" s="314"/>
      <c r="S43" s="314"/>
      <c r="T43" s="274"/>
      <c r="U43" s="274"/>
      <c r="V43" s="275"/>
      <c r="W43" s="274"/>
      <c r="X43" s="275"/>
      <c r="Y43" s="275"/>
      <c r="Z43" s="277"/>
      <c r="AA43" s="277"/>
      <c r="AB43" s="278"/>
      <c r="AC43" s="277"/>
      <c r="AD43" s="277"/>
      <c r="AE43" s="277"/>
      <c r="AF43" s="277"/>
      <c r="AG43" s="276"/>
    </row>
    <row r="44" spans="1:33" s="279" customFormat="1" ht="12.75" hidden="1" x14ac:dyDescent="0.25">
      <c r="A44" s="273"/>
      <c r="B44" s="275"/>
      <c r="C44" s="280"/>
      <c r="D44" s="273"/>
      <c r="E44" s="275"/>
      <c r="F44" s="275"/>
      <c r="G44" s="275"/>
      <c r="H44" s="281"/>
      <c r="I44" s="271">
        <f t="shared" si="3"/>
        <v>-1</v>
      </c>
      <c r="J44" s="272">
        <f>IF(V44="a",Salarios!$D$2,IF(V44="b",Salarios!$D$3,0))</f>
        <v>0</v>
      </c>
      <c r="K44" s="272">
        <f t="shared" si="4"/>
        <v>0</v>
      </c>
      <c r="L44" s="272">
        <f>IF(V44="c",Salarios!$D$4,IF(V44="d",Salarios!$D$5,0))</f>
        <v>0</v>
      </c>
      <c r="M44" s="272">
        <f t="shared" si="5"/>
        <v>0</v>
      </c>
      <c r="N44" s="275"/>
      <c r="O44" s="307"/>
      <c r="Q44" s="314"/>
      <c r="R44" s="314"/>
      <c r="S44" s="314"/>
      <c r="T44" s="274"/>
      <c r="U44" s="274"/>
      <c r="V44" s="275"/>
      <c r="W44" s="274"/>
      <c r="X44" s="275"/>
      <c r="Y44" s="275"/>
      <c r="Z44" s="277"/>
      <c r="AA44" s="277"/>
      <c r="AB44" s="278"/>
      <c r="AC44" s="277"/>
      <c r="AD44" s="277"/>
      <c r="AE44" s="277"/>
      <c r="AF44" s="277"/>
      <c r="AG44" s="276"/>
    </row>
    <row r="45" spans="1:33" s="279" customFormat="1" ht="12.75" hidden="1" x14ac:dyDescent="0.25">
      <c r="A45" s="273"/>
      <c r="B45" s="275"/>
      <c r="C45" s="280"/>
      <c r="D45" s="273"/>
      <c r="E45" s="275"/>
      <c r="F45" s="275"/>
      <c r="G45" s="275"/>
      <c r="H45" s="281"/>
      <c r="I45" s="271">
        <f t="shared" si="3"/>
        <v>-1</v>
      </c>
      <c r="J45" s="272">
        <f>IF(V45="a",Salarios!$D$2,IF(V45="b",Salarios!$D$3,0))</f>
        <v>0</v>
      </c>
      <c r="K45" s="272">
        <f t="shared" si="4"/>
        <v>0</v>
      </c>
      <c r="L45" s="272">
        <f>IF(V45="c",Salarios!$D$4,IF(V45="d",Salarios!$D$5,0))</f>
        <v>0</v>
      </c>
      <c r="M45" s="272">
        <f t="shared" si="5"/>
        <v>0</v>
      </c>
      <c r="N45" s="275"/>
      <c r="O45" s="307"/>
      <c r="Q45" s="314"/>
      <c r="R45" s="314"/>
      <c r="S45" s="314"/>
      <c r="T45" s="274"/>
      <c r="U45" s="274"/>
      <c r="V45" s="275"/>
      <c r="W45" s="274"/>
      <c r="X45" s="275"/>
      <c r="Y45" s="275"/>
      <c r="Z45" s="277"/>
      <c r="AA45" s="277"/>
      <c r="AB45" s="278"/>
      <c r="AC45" s="277"/>
      <c r="AD45" s="277"/>
      <c r="AE45" s="277"/>
      <c r="AF45" s="277"/>
      <c r="AG45" s="276"/>
    </row>
    <row r="46" spans="1:33" s="279" customFormat="1" ht="12.75" hidden="1" x14ac:dyDescent="0.25">
      <c r="A46" s="273"/>
      <c r="B46" s="275"/>
      <c r="C46" s="280"/>
      <c r="D46" s="273"/>
      <c r="E46" s="275"/>
      <c r="F46" s="275"/>
      <c r="G46" s="275"/>
      <c r="H46" s="281"/>
      <c r="I46" s="271">
        <f t="shared" si="3"/>
        <v>-1</v>
      </c>
      <c r="J46" s="272">
        <f>IF(V46="a",Salarios!$D$2,IF(V46="b",Salarios!$D$3,0))</f>
        <v>0</v>
      </c>
      <c r="K46" s="272">
        <f t="shared" si="4"/>
        <v>0</v>
      </c>
      <c r="L46" s="272">
        <f>IF(V46="c",Salarios!$D$4,IF(V46="d",Salarios!$D$5,0))</f>
        <v>0</v>
      </c>
      <c r="M46" s="272">
        <f t="shared" si="5"/>
        <v>0</v>
      </c>
      <c r="N46" s="275"/>
      <c r="O46" s="307"/>
      <c r="Q46" s="314"/>
      <c r="R46" s="314"/>
      <c r="S46" s="314"/>
      <c r="T46" s="274"/>
      <c r="U46" s="274"/>
      <c r="V46" s="275"/>
      <c r="W46" s="274"/>
      <c r="X46" s="275"/>
      <c r="Y46" s="275"/>
      <c r="Z46" s="277"/>
      <c r="AA46" s="277"/>
      <c r="AB46" s="278"/>
      <c r="AC46" s="277"/>
      <c r="AD46" s="277"/>
      <c r="AE46" s="277"/>
      <c r="AF46" s="277"/>
      <c r="AG46" s="276"/>
    </row>
    <row r="47" spans="1:33" s="279" customFormat="1" ht="12.75" hidden="1" x14ac:dyDescent="0.25">
      <c r="A47" s="273"/>
      <c r="B47" s="275"/>
      <c r="C47" s="280"/>
      <c r="D47" s="273"/>
      <c r="E47" s="275"/>
      <c r="F47" s="275"/>
      <c r="G47" s="275"/>
      <c r="H47" s="281"/>
      <c r="I47" s="271">
        <f t="shared" si="3"/>
        <v>-1</v>
      </c>
      <c r="J47" s="272">
        <f>IF(V47="a",Salarios!$D$2,IF(V47="b",Salarios!$D$3,0))</f>
        <v>0</v>
      </c>
      <c r="K47" s="272">
        <f t="shared" si="4"/>
        <v>0</v>
      </c>
      <c r="L47" s="272">
        <f>IF(V47="c",Salarios!$D$4,IF(V47="d",Salarios!$D$5,0))</f>
        <v>0</v>
      </c>
      <c r="M47" s="272">
        <f t="shared" si="5"/>
        <v>0</v>
      </c>
      <c r="N47" s="275"/>
      <c r="O47" s="307"/>
      <c r="Q47" s="314"/>
      <c r="R47" s="314"/>
      <c r="S47" s="314"/>
      <c r="T47" s="274"/>
      <c r="U47" s="274"/>
      <c r="V47" s="275"/>
      <c r="W47" s="274"/>
      <c r="X47" s="275"/>
      <c r="Y47" s="275"/>
      <c r="Z47" s="277"/>
      <c r="AA47" s="277"/>
      <c r="AB47" s="278"/>
      <c r="AC47" s="277"/>
      <c r="AD47" s="277"/>
      <c r="AE47" s="277"/>
      <c r="AF47" s="277"/>
      <c r="AG47" s="276"/>
    </row>
    <row r="48" spans="1:33" s="279" customFormat="1" ht="12.75" hidden="1" x14ac:dyDescent="0.25">
      <c r="A48" s="273"/>
      <c r="B48" s="275"/>
      <c r="C48" s="280"/>
      <c r="D48" s="273"/>
      <c r="E48" s="275"/>
      <c r="F48" s="275"/>
      <c r="G48" s="275"/>
      <c r="H48" s="281"/>
      <c r="I48" s="271">
        <f t="shared" si="3"/>
        <v>-1</v>
      </c>
      <c r="J48" s="272">
        <f>IF(V48="a",Salarios!$D$2,IF(V48="b",Salarios!$D$3,0))</f>
        <v>0</v>
      </c>
      <c r="K48" s="272">
        <f t="shared" si="4"/>
        <v>0</v>
      </c>
      <c r="L48" s="272">
        <f>IF(V48="c",Salarios!$D$4,IF(V48="d",Salarios!$D$5,0))</f>
        <v>0</v>
      </c>
      <c r="M48" s="272">
        <f t="shared" si="5"/>
        <v>0</v>
      </c>
      <c r="N48" s="275"/>
      <c r="O48" s="307"/>
      <c r="Q48" s="314"/>
      <c r="R48" s="314"/>
      <c r="S48" s="314"/>
      <c r="T48" s="274"/>
      <c r="U48" s="274"/>
      <c r="V48" s="275"/>
      <c r="W48" s="274"/>
      <c r="X48" s="275"/>
      <c r="Y48" s="275"/>
      <c r="Z48" s="277"/>
      <c r="AA48" s="277"/>
      <c r="AB48" s="278"/>
      <c r="AC48" s="277"/>
      <c r="AD48" s="277"/>
      <c r="AE48" s="277"/>
      <c r="AF48" s="277"/>
      <c r="AG48" s="276"/>
    </row>
    <row r="49" spans="1:33" s="279" customFormat="1" ht="12.75" hidden="1" x14ac:dyDescent="0.25">
      <c r="A49" s="273"/>
      <c r="B49" s="275"/>
      <c r="C49" s="280"/>
      <c r="D49" s="273"/>
      <c r="E49" s="275"/>
      <c r="F49" s="275"/>
      <c r="G49" s="275"/>
      <c r="H49" s="281"/>
      <c r="I49" s="271">
        <f t="shared" si="3"/>
        <v>-1</v>
      </c>
      <c r="J49" s="272">
        <f>IF(V49="a",Salarios!$D$2,IF(V49="b",Salarios!$D$3,0))</f>
        <v>0</v>
      </c>
      <c r="K49" s="272">
        <f t="shared" si="4"/>
        <v>0</v>
      </c>
      <c r="L49" s="272">
        <f>IF(V49="c",Salarios!$D$4,IF(V49="d",Salarios!$D$5,0))</f>
        <v>0</v>
      </c>
      <c r="M49" s="272">
        <f t="shared" si="5"/>
        <v>0</v>
      </c>
      <c r="N49" s="275"/>
      <c r="O49" s="307"/>
      <c r="Q49" s="314"/>
      <c r="R49" s="314"/>
      <c r="S49" s="314"/>
      <c r="T49" s="274"/>
      <c r="U49" s="274"/>
      <c r="V49" s="275"/>
      <c r="W49" s="274"/>
      <c r="X49" s="275"/>
      <c r="Y49" s="275"/>
      <c r="Z49" s="277"/>
      <c r="AA49" s="277"/>
      <c r="AB49" s="278"/>
      <c r="AC49" s="277"/>
      <c r="AD49" s="277"/>
      <c r="AE49" s="277"/>
      <c r="AF49" s="277"/>
      <c r="AG49" s="276"/>
    </row>
    <row r="50" spans="1:33" s="279" customFormat="1" ht="12.75" hidden="1" x14ac:dyDescent="0.25">
      <c r="A50" s="273"/>
      <c r="B50" s="275"/>
      <c r="C50" s="280"/>
      <c r="D50" s="273"/>
      <c r="E50" s="275"/>
      <c r="F50" s="275"/>
      <c r="G50" s="275"/>
      <c r="H50" s="281"/>
      <c r="I50" s="271">
        <f t="shared" si="3"/>
        <v>-1</v>
      </c>
      <c r="J50" s="272">
        <f>IF(V50="a",Salarios!$D$2,IF(V50="b",Salarios!$D$3,0))</f>
        <v>0</v>
      </c>
      <c r="K50" s="272">
        <f t="shared" si="4"/>
        <v>0</v>
      </c>
      <c r="L50" s="272">
        <f>IF(V50="c",Salarios!$D$4,IF(V50="d",Salarios!$D$5,0))</f>
        <v>0</v>
      </c>
      <c r="M50" s="272">
        <f t="shared" si="5"/>
        <v>0</v>
      </c>
      <c r="N50" s="275"/>
      <c r="O50" s="307"/>
      <c r="Q50" s="314"/>
      <c r="R50" s="314"/>
      <c r="S50" s="314"/>
      <c r="T50" s="274"/>
      <c r="U50" s="274"/>
      <c r="V50" s="275"/>
      <c r="W50" s="274"/>
      <c r="X50" s="275"/>
      <c r="Y50" s="275"/>
      <c r="Z50" s="277"/>
      <c r="AA50" s="277"/>
      <c r="AB50" s="278"/>
      <c r="AC50" s="277"/>
      <c r="AD50" s="277"/>
      <c r="AE50" s="277"/>
      <c r="AF50" s="277"/>
      <c r="AG50" s="276"/>
    </row>
    <row r="51" spans="1:33" s="279" customFormat="1" ht="12.75" hidden="1" x14ac:dyDescent="0.25">
      <c r="A51" s="273"/>
      <c r="B51" s="275"/>
      <c r="C51" s="280"/>
      <c r="D51" s="273"/>
      <c r="E51" s="275"/>
      <c r="F51" s="275"/>
      <c r="G51" s="275"/>
      <c r="H51" s="281"/>
      <c r="I51" s="271">
        <f t="shared" si="3"/>
        <v>-1</v>
      </c>
      <c r="J51" s="272">
        <f>IF(V51="a",Salarios!$D$2,IF(V51="b",Salarios!$D$3,0))</f>
        <v>0</v>
      </c>
      <c r="K51" s="272">
        <f t="shared" si="4"/>
        <v>0</v>
      </c>
      <c r="L51" s="272">
        <f>IF(V51="c",Salarios!$D$4,IF(V51="d",Salarios!$D$5,0))</f>
        <v>0</v>
      </c>
      <c r="M51" s="272">
        <f t="shared" si="5"/>
        <v>0</v>
      </c>
      <c r="N51" s="275"/>
      <c r="O51" s="307"/>
      <c r="Q51" s="314"/>
      <c r="R51" s="314"/>
      <c r="S51" s="314"/>
      <c r="T51" s="274"/>
      <c r="U51" s="274"/>
      <c r="V51" s="275"/>
      <c r="W51" s="274"/>
      <c r="X51" s="275"/>
      <c r="Y51" s="275"/>
      <c r="Z51" s="277"/>
      <c r="AA51" s="277"/>
      <c r="AB51" s="278"/>
      <c r="AC51" s="277"/>
      <c r="AD51" s="277"/>
      <c r="AE51" s="277"/>
      <c r="AF51" s="277"/>
      <c r="AG51" s="276"/>
    </row>
    <row r="52" spans="1:33" s="279" customFormat="1" ht="12.75" hidden="1" x14ac:dyDescent="0.25">
      <c r="A52" s="273"/>
      <c r="B52" s="275"/>
      <c r="C52" s="280"/>
      <c r="D52" s="273"/>
      <c r="E52" s="275"/>
      <c r="F52" s="275"/>
      <c r="G52" s="275"/>
      <c r="H52" s="281"/>
      <c r="I52" s="271">
        <f t="shared" si="3"/>
        <v>-1</v>
      </c>
      <c r="J52" s="272">
        <f>IF(V52="a",Salarios!$D$2,IF(V52="b",Salarios!$D$3,0))</f>
        <v>0</v>
      </c>
      <c r="K52" s="272">
        <f t="shared" si="4"/>
        <v>0</v>
      </c>
      <c r="L52" s="272">
        <f>IF(V52="c",Salarios!$D$4,IF(V52="d",Salarios!$D$5,0))</f>
        <v>0</v>
      </c>
      <c r="M52" s="272">
        <f t="shared" si="5"/>
        <v>0</v>
      </c>
      <c r="N52" s="275"/>
      <c r="O52" s="307"/>
      <c r="Q52" s="314"/>
      <c r="R52" s="314"/>
      <c r="S52" s="314"/>
      <c r="T52" s="274"/>
      <c r="U52" s="274"/>
      <c r="V52" s="275"/>
      <c r="W52" s="274"/>
      <c r="X52" s="275"/>
      <c r="Y52" s="275"/>
      <c r="Z52" s="277"/>
      <c r="AA52" s="277"/>
      <c r="AB52" s="278"/>
      <c r="AC52" s="277"/>
      <c r="AD52" s="277"/>
      <c r="AE52" s="277"/>
      <c r="AF52" s="277"/>
      <c r="AG52" s="276"/>
    </row>
    <row r="53" spans="1:33" s="279" customFormat="1" ht="12.75" hidden="1" x14ac:dyDescent="0.25">
      <c r="A53" s="273"/>
      <c r="B53" s="275"/>
      <c r="C53" s="280"/>
      <c r="D53" s="273"/>
      <c r="E53" s="275"/>
      <c r="F53" s="275"/>
      <c r="G53" s="275"/>
      <c r="H53" s="281"/>
      <c r="I53" s="271">
        <f t="shared" si="3"/>
        <v>-1</v>
      </c>
      <c r="J53" s="272">
        <f>IF(V53="a",Salarios!$D$2,IF(V53="b",Salarios!$D$3,0))</f>
        <v>0</v>
      </c>
      <c r="K53" s="272">
        <f t="shared" si="4"/>
        <v>0</v>
      </c>
      <c r="L53" s="272">
        <f>IF(V53="c",Salarios!$D$4,IF(V53="d",Salarios!$D$5,0))</f>
        <v>0</v>
      </c>
      <c r="M53" s="272">
        <f t="shared" si="5"/>
        <v>0</v>
      </c>
      <c r="N53" s="275"/>
      <c r="O53" s="307"/>
      <c r="Q53" s="314"/>
      <c r="R53" s="314"/>
      <c r="S53" s="314"/>
      <c r="T53" s="274"/>
      <c r="U53" s="274"/>
      <c r="V53" s="275"/>
      <c r="W53" s="274"/>
      <c r="X53" s="275"/>
      <c r="Y53" s="275"/>
      <c r="Z53" s="277"/>
      <c r="AA53" s="277"/>
      <c r="AB53" s="278"/>
      <c r="AC53" s="277"/>
      <c r="AD53" s="277"/>
      <c r="AE53" s="277"/>
      <c r="AF53" s="277"/>
      <c r="AG53" s="276"/>
    </row>
    <row r="54" spans="1:33" ht="12.75" hidden="1" x14ac:dyDescent="0.2">
      <c r="A54" s="282"/>
      <c r="B54" s="283"/>
      <c r="C54" s="284"/>
      <c r="D54" s="282"/>
      <c r="E54" s="283"/>
      <c r="F54" s="283"/>
      <c r="G54" s="283"/>
      <c r="H54" s="285"/>
      <c r="I54" s="286">
        <f t="shared" si="3"/>
        <v>-1</v>
      </c>
      <c r="J54" s="272">
        <f>IF(V54="a",Salarios!$D$2,IF(V54="b",Salarios!$D$3,0))</f>
        <v>0</v>
      </c>
      <c r="K54" s="272">
        <f t="shared" si="4"/>
        <v>0</v>
      </c>
      <c r="L54" s="272">
        <f>IF(V54="c",Salarios!$D$4,IF(V54="d",Salarios!$D$5,0))</f>
        <v>0</v>
      </c>
      <c r="M54" s="272">
        <f t="shared" si="5"/>
        <v>0</v>
      </c>
      <c r="N54" s="283"/>
      <c r="O54" s="308"/>
      <c r="Q54" s="315"/>
      <c r="R54" s="315"/>
      <c r="S54" s="315"/>
      <c r="T54" s="274"/>
      <c r="U54" s="274"/>
      <c r="V54" s="283"/>
      <c r="W54" s="275"/>
      <c r="X54" s="275"/>
      <c r="Y54" s="275"/>
      <c r="Z54" s="267"/>
      <c r="AA54" s="267"/>
      <c r="AB54" s="287"/>
      <c r="AC54" s="267"/>
      <c r="AD54" s="267"/>
      <c r="AE54" s="267"/>
      <c r="AF54" s="267"/>
      <c r="AG54" s="359"/>
    </row>
    <row r="55" spans="1:33" ht="12.75" hidden="1" x14ac:dyDescent="0.2">
      <c r="A55" s="282"/>
      <c r="B55" s="283"/>
      <c r="C55" s="284"/>
      <c r="D55" s="282"/>
      <c r="E55" s="283"/>
      <c r="F55" s="283"/>
      <c r="G55" s="283"/>
      <c r="H55" s="285"/>
      <c r="I55" s="286">
        <f t="shared" si="3"/>
        <v>-1</v>
      </c>
      <c r="J55" s="272">
        <f>IF(V55="a",Salarios!$D$2,IF(V55="b",Salarios!$D$3,0))</f>
        <v>0</v>
      </c>
      <c r="K55" s="272">
        <f t="shared" si="4"/>
        <v>0</v>
      </c>
      <c r="L55" s="272">
        <f>IF(V55="c",Salarios!$D$4,IF(V55="d",Salarios!$D$5,0))</f>
        <v>0</v>
      </c>
      <c r="M55" s="272">
        <f t="shared" si="5"/>
        <v>0</v>
      </c>
      <c r="N55" s="283"/>
      <c r="O55" s="308"/>
      <c r="Q55" s="315"/>
      <c r="R55" s="315"/>
      <c r="S55" s="315"/>
      <c r="T55" s="274"/>
      <c r="U55" s="274"/>
      <c r="V55" s="283"/>
      <c r="W55" s="275"/>
      <c r="X55" s="275"/>
      <c r="Y55" s="275"/>
      <c r="Z55" s="267"/>
      <c r="AA55" s="267"/>
      <c r="AB55" s="287"/>
      <c r="AC55" s="267"/>
      <c r="AD55" s="267"/>
      <c r="AE55" s="267"/>
      <c r="AF55" s="267"/>
      <c r="AG55" s="359"/>
    </row>
    <row r="56" spans="1:33" ht="12.75" hidden="1" x14ac:dyDescent="0.2">
      <c r="A56" s="282"/>
      <c r="B56" s="283"/>
      <c r="C56" s="284"/>
      <c r="D56" s="282"/>
      <c r="E56" s="283"/>
      <c r="F56" s="283"/>
      <c r="G56" s="283"/>
      <c r="H56" s="285"/>
      <c r="I56" s="286">
        <f t="shared" si="3"/>
        <v>-1</v>
      </c>
      <c r="J56" s="272">
        <f>IF(V56="a",Salarios!$D$2,IF(V56="b",Salarios!$D$3,0))</f>
        <v>0</v>
      </c>
      <c r="K56" s="272">
        <f t="shared" si="4"/>
        <v>0</v>
      </c>
      <c r="L56" s="272">
        <f>IF(V56="c",Salarios!$D$4,IF(V56="d",Salarios!$D$5,0))</f>
        <v>0</v>
      </c>
      <c r="M56" s="272">
        <f t="shared" si="5"/>
        <v>0</v>
      </c>
      <c r="N56" s="283"/>
      <c r="O56" s="308"/>
      <c r="Q56" s="315"/>
      <c r="R56" s="315"/>
      <c r="S56" s="315"/>
      <c r="T56" s="274"/>
      <c r="U56" s="274"/>
      <c r="V56" s="283"/>
      <c r="W56" s="275"/>
      <c r="X56" s="275"/>
      <c r="Y56" s="275"/>
      <c r="Z56" s="267"/>
      <c r="AA56" s="267"/>
      <c r="AB56" s="287"/>
      <c r="AC56" s="267"/>
      <c r="AD56" s="267"/>
      <c r="AE56" s="267"/>
      <c r="AF56" s="267"/>
      <c r="AG56" s="359"/>
    </row>
    <row r="57" spans="1:33" ht="12.75" hidden="1" x14ac:dyDescent="0.2">
      <c r="A57" s="282"/>
      <c r="B57" s="283"/>
      <c r="C57" s="284"/>
      <c r="D57" s="282"/>
      <c r="E57" s="283"/>
      <c r="F57" s="283"/>
      <c r="G57" s="283"/>
      <c r="H57" s="285"/>
      <c r="I57" s="286">
        <f t="shared" si="3"/>
        <v>-1</v>
      </c>
      <c r="J57" s="272">
        <f>IF(V57="a",Salarios!$D$2,IF(V57="b",Salarios!$D$3,0))</f>
        <v>0</v>
      </c>
      <c r="K57" s="272">
        <f t="shared" si="4"/>
        <v>0</v>
      </c>
      <c r="L57" s="272">
        <f>IF(V57="c",Salarios!$D$4,IF(V57="d",Salarios!$D$5,0))</f>
        <v>0</v>
      </c>
      <c r="M57" s="272">
        <f t="shared" si="5"/>
        <v>0</v>
      </c>
      <c r="N57" s="283"/>
      <c r="O57" s="308"/>
      <c r="Q57" s="315"/>
      <c r="R57" s="315"/>
      <c r="S57" s="315"/>
      <c r="T57" s="274"/>
      <c r="U57" s="274"/>
      <c r="V57" s="283"/>
      <c r="W57" s="275"/>
      <c r="X57" s="275"/>
      <c r="Y57" s="275"/>
      <c r="Z57" s="267"/>
      <c r="AA57" s="267"/>
      <c r="AB57" s="287"/>
      <c r="AC57" s="267"/>
      <c r="AD57" s="267"/>
      <c r="AE57" s="267"/>
      <c r="AF57" s="267"/>
      <c r="AG57" s="359"/>
    </row>
    <row r="58" spans="1:33" ht="12.75" hidden="1" x14ac:dyDescent="0.2">
      <c r="A58" s="282"/>
      <c r="B58" s="283"/>
      <c r="C58" s="284"/>
      <c r="D58" s="282"/>
      <c r="E58" s="283"/>
      <c r="F58" s="283"/>
      <c r="G58" s="283"/>
      <c r="H58" s="285"/>
      <c r="I58" s="286">
        <f t="shared" si="3"/>
        <v>-1</v>
      </c>
      <c r="J58" s="272">
        <f>IF(V58="a",Salarios!$D$2,IF(V58="b",Salarios!$D$3,0))</f>
        <v>0</v>
      </c>
      <c r="K58" s="272">
        <f t="shared" si="4"/>
        <v>0</v>
      </c>
      <c r="L58" s="272">
        <f>IF(V58="c",Salarios!$D$4,IF(V58="d",Salarios!$D$5,0))</f>
        <v>0</v>
      </c>
      <c r="M58" s="272">
        <f t="shared" si="5"/>
        <v>0</v>
      </c>
      <c r="N58" s="283"/>
      <c r="O58" s="308"/>
      <c r="Q58" s="315"/>
      <c r="R58" s="315"/>
      <c r="S58" s="315"/>
      <c r="T58" s="274"/>
      <c r="U58" s="274"/>
      <c r="V58" s="283"/>
      <c r="W58" s="275"/>
      <c r="X58" s="275"/>
      <c r="Y58" s="275"/>
      <c r="Z58" s="267"/>
      <c r="AA58" s="267"/>
      <c r="AB58" s="287"/>
      <c r="AC58" s="267"/>
      <c r="AD58" s="267"/>
      <c r="AE58" s="267"/>
      <c r="AF58" s="267"/>
      <c r="AG58" s="359"/>
    </row>
    <row r="59" spans="1:33" ht="12.75" hidden="1" x14ac:dyDescent="0.2">
      <c r="A59" s="282"/>
      <c r="B59" s="283"/>
      <c r="C59" s="284"/>
      <c r="D59" s="282"/>
      <c r="E59" s="283"/>
      <c r="F59" s="283"/>
      <c r="G59" s="283"/>
      <c r="H59" s="285"/>
      <c r="I59" s="286">
        <f t="shared" si="3"/>
        <v>-1</v>
      </c>
      <c r="J59" s="272">
        <f>IF(V59="a",Salarios!$D$2,IF(V59="b",Salarios!$D$3,0))</f>
        <v>0</v>
      </c>
      <c r="K59" s="272">
        <f t="shared" si="4"/>
        <v>0</v>
      </c>
      <c r="L59" s="272">
        <f>IF(V59="c",Salarios!$D$4,IF(V59="d",Salarios!$D$5,0))</f>
        <v>0</v>
      </c>
      <c r="M59" s="272">
        <f t="shared" si="5"/>
        <v>0</v>
      </c>
      <c r="N59" s="283"/>
      <c r="O59" s="308"/>
      <c r="Q59" s="315"/>
      <c r="R59" s="315"/>
      <c r="S59" s="315"/>
      <c r="T59" s="274"/>
      <c r="U59" s="274"/>
      <c r="V59" s="283"/>
      <c r="W59" s="275"/>
      <c r="X59" s="275"/>
      <c r="Y59" s="275"/>
      <c r="Z59" s="267"/>
      <c r="AA59" s="267"/>
      <c r="AB59" s="287"/>
      <c r="AC59" s="267"/>
      <c r="AD59" s="267"/>
      <c r="AE59" s="267"/>
      <c r="AF59" s="267"/>
      <c r="AG59" s="359"/>
    </row>
    <row r="60" spans="1:33" ht="12.75" hidden="1" x14ac:dyDescent="0.2">
      <c r="A60" s="282"/>
      <c r="B60" s="283"/>
      <c r="C60" s="284"/>
      <c r="D60" s="282"/>
      <c r="E60" s="283"/>
      <c r="F60" s="283"/>
      <c r="G60" s="283"/>
      <c r="H60" s="285"/>
      <c r="I60" s="286">
        <f t="shared" si="3"/>
        <v>-1</v>
      </c>
      <c r="J60" s="272">
        <f>IF(V60="a",Salarios!$D$2,IF(V60="b",Salarios!$D$3,0))</f>
        <v>0</v>
      </c>
      <c r="K60" s="272">
        <f t="shared" si="4"/>
        <v>0</v>
      </c>
      <c r="L60" s="272">
        <f>IF(V60="c",Salarios!$D$4,IF(V60="d",Salarios!$D$5,0))</f>
        <v>0</v>
      </c>
      <c r="M60" s="272">
        <f t="shared" si="5"/>
        <v>0</v>
      </c>
      <c r="N60" s="283"/>
      <c r="O60" s="308"/>
      <c r="Q60" s="315"/>
      <c r="R60" s="315"/>
      <c r="S60" s="315"/>
      <c r="T60" s="274"/>
      <c r="U60" s="274"/>
      <c r="V60" s="283"/>
      <c r="W60" s="275"/>
      <c r="X60" s="275"/>
      <c r="Y60" s="275"/>
      <c r="Z60" s="267"/>
      <c r="AA60" s="267"/>
      <c r="AB60" s="287"/>
      <c r="AC60" s="267"/>
      <c r="AD60" s="267"/>
      <c r="AE60" s="267"/>
      <c r="AF60" s="267"/>
      <c r="AG60" s="359"/>
    </row>
    <row r="61" spans="1:33" ht="12.75" hidden="1" x14ac:dyDescent="0.2">
      <c r="A61" s="282"/>
      <c r="B61" s="283"/>
      <c r="C61" s="284"/>
      <c r="D61" s="282"/>
      <c r="E61" s="283"/>
      <c r="F61" s="283"/>
      <c r="G61" s="283"/>
      <c r="H61" s="285"/>
      <c r="I61" s="286">
        <f t="shared" si="3"/>
        <v>-1</v>
      </c>
      <c r="J61" s="272">
        <f>IF(V61="a",Salarios!$D$2,IF(V61="b",Salarios!$D$3,0))</f>
        <v>0</v>
      </c>
      <c r="K61" s="272">
        <f t="shared" si="4"/>
        <v>0</v>
      </c>
      <c r="L61" s="272">
        <f>IF(V61="c",Salarios!$D$4,IF(V61="d",Salarios!$D$5,0))</f>
        <v>0</v>
      </c>
      <c r="M61" s="272">
        <f t="shared" si="5"/>
        <v>0</v>
      </c>
      <c r="N61" s="283"/>
      <c r="O61" s="308"/>
      <c r="Q61" s="315"/>
      <c r="R61" s="315"/>
      <c r="S61" s="315"/>
      <c r="T61" s="274"/>
      <c r="U61" s="274"/>
      <c r="V61" s="283"/>
      <c r="W61" s="275"/>
      <c r="X61" s="275"/>
      <c r="Y61" s="275"/>
      <c r="Z61" s="267"/>
      <c r="AA61" s="267"/>
      <c r="AB61" s="287"/>
      <c r="AC61" s="267"/>
      <c r="AD61" s="267"/>
      <c r="AE61" s="267"/>
      <c r="AF61" s="267"/>
      <c r="AG61" s="359"/>
    </row>
    <row r="62" spans="1:33" ht="12.75" hidden="1" x14ac:dyDescent="0.2">
      <c r="A62" s="282"/>
      <c r="B62" s="283"/>
      <c r="C62" s="284"/>
      <c r="D62" s="282"/>
      <c r="E62" s="283"/>
      <c r="F62" s="283"/>
      <c r="G62" s="283"/>
      <c r="H62" s="285"/>
      <c r="I62" s="286">
        <f t="shared" si="3"/>
        <v>-1</v>
      </c>
      <c r="J62" s="272">
        <f>IF(V62="a",Salarios!$D$2,IF(V62="b",Salarios!$D$3,0))</f>
        <v>0</v>
      </c>
      <c r="K62" s="272">
        <f t="shared" si="4"/>
        <v>0</v>
      </c>
      <c r="L62" s="272">
        <f>IF(V62="c",Salarios!$D$4,IF(V62="d",Salarios!$D$5,0))</f>
        <v>0</v>
      </c>
      <c r="M62" s="272">
        <f t="shared" si="5"/>
        <v>0</v>
      </c>
      <c r="N62" s="283"/>
      <c r="O62" s="308"/>
      <c r="Q62" s="315"/>
      <c r="R62" s="315"/>
      <c r="S62" s="315"/>
      <c r="T62" s="274"/>
      <c r="U62" s="274"/>
      <c r="V62" s="283"/>
      <c r="W62" s="275"/>
      <c r="X62" s="275"/>
      <c r="Y62" s="275"/>
      <c r="Z62" s="267"/>
      <c r="AA62" s="267"/>
      <c r="AB62" s="287"/>
      <c r="AC62" s="267"/>
      <c r="AD62" s="267"/>
      <c r="AE62" s="267"/>
      <c r="AF62" s="267"/>
      <c r="AG62" s="359"/>
    </row>
    <row r="63" spans="1:33" ht="12.75" hidden="1" x14ac:dyDescent="0.2">
      <c r="A63" s="282"/>
      <c r="B63" s="283"/>
      <c r="C63" s="284"/>
      <c r="D63" s="282"/>
      <c r="E63" s="283"/>
      <c r="F63" s="283"/>
      <c r="G63" s="283"/>
      <c r="H63" s="285"/>
      <c r="I63" s="286">
        <f t="shared" si="3"/>
        <v>-1</v>
      </c>
      <c r="J63" s="272">
        <f>IF(V63="a",Salarios!$D$2,IF(V63="b",Salarios!$D$3,0))</f>
        <v>0</v>
      </c>
      <c r="K63" s="272">
        <f t="shared" si="4"/>
        <v>0</v>
      </c>
      <c r="L63" s="272">
        <f>IF(V63="c",Salarios!$D$4,IF(V63="d",Salarios!$D$5,0))</f>
        <v>0</v>
      </c>
      <c r="M63" s="272">
        <f t="shared" si="5"/>
        <v>0</v>
      </c>
      <c r="N63" s="283"/>
      <c r="O63" s="308"/>
      <c r="Q63" s="315"/>
      <c r="R63" s="315"/>
      <c r="S63" s="315"/>
      <c r="T63" s="274"/>
      <c r="U63" s="274"/>
      <c r="V63" s="283"/>
      <c r="W63" s="275"/>
      <c r="X63" s="275"/>
      <c r="Y63" s="275"/>
      <c r="Z63" s="267"/>
      <c r="AA63" s="267"/>
      <c r="AB63" s="287"/>
      <c r="AC63" s="267"/>
      <c r="AD63" s="267"/>
      <c r="AE63" s="267"/>
      <c r="AF63" s="267"/>
      <c r="AG63" s="359"/>
    </row>
    <row r="64" spans="1:33" ht="12.75" hidden="1" x14ac:dyDescent="0.2">
      <c r="A64" s="282"/>
      <c r="B64" s="283"/>
      <c r="C64" s="284"/>
      <c r="D64" s="282"/>
      <c r="E64" s="283"/>
      <c r="F64" s="283"/>
      <c r="G64" s="283"/>
      <c r="H64" s="285"/>
      <c r="I64" s="286">
        <f t="shared" si="3"/>
        <v>-1</v>
      </c>
      <c r="J64" s="272">
        <f>IF(V64="a",Salarios!$D$2,IF(V64="b",Salarios!$D$3,0))</f>
        <v>0</v>
      </c>
      <c r="K64" s="272">
        <f t="shared" si="4"/>
        <v>0</v>
      </c>
      <c r="L64" s="272">
        <f>IF(V64="c",Salarios!$D$4,IF(V64="d",Salarios!$D$5,0))</f>
        <v>0</v>
      </c>
      <c r="M64" s="272">
        <f t="shared" si="5"/>
        <v>0</v>
      </c>
      <c r="N64" s="283"/>
      <c r="O64" s="308"/>
      <c r="Q64" s="315"/>
      <c r="R64" s="315"/>
      <c r="S64" s="315"/>
      <c r="T64" s="274"/>
      <c r="U64" s="274"/>
      <c r="V64" s="283"/>
      <c r="W64" s="275"/>
      <c r="X64" s="275"/>
      <c r="Y64" s="275"/>
      <c r="Z64" s="267"/>
      <c r="AA64" s="267"/>
      <c r="AB64" s="287"/>
      <c r="AC64" s="267"/>
      <c r="AD64" s="267"/>
      <c r="AE64" s="267"/>
      <c r="AF64" s="267"/>
      <c r="AG64" s="359"/>
    </row>
    <row r="65" spans="1:33" ht="12.75" hidden="1" x14ac:dyDescent="0.2">
      <c r="A65" s="282"/>
      <c r="B65" s="283"/>
      <c r="C65" s="284"/>
      <c r="D65" s="282"/>
      <c r="E65" s="283"/>
      <c r="F65" s="283"/>
      <c r="G65" s="283"/>
      <c r="H65" s="285"/>
      <c r="I65" s="286">
        <f t="shared" si="3"/>
        <v>-1</v>
      </c>
      <c r="J65" s="272">
        <f>IF(V65="a",Salarios!$D$2,IF(V65="b",Salarios!$D$3,0))</f>
        <v>0</v>
      </c>
      <c r="K65" s="272">
        <f t="shared" si="4"/>
        <v>0</v>
      </c>
      <c r="L65" s="272">
        <f>IF(V65="c",Salarios!$D$4,IF(V65="d",Salarios!$D$5,0))</f>
        <v>0</v>
      </c>
      <c r="M65" s="272">
        <f t="shared" si="5"/>
        <v>0</v>
      </c>
      <c r="N65" s="283"/>
      <c r="O65" s="308"/>
      <c r="Q65" s="315"/>
      <c r="R65" s="315"/>
      <c r="S65" s="315"/>
      <c r="T65" s="274"/>
      <c r="U65" s="274"/>
      <c r="V65" s="283"/>
      <c r="W65" s="275"/>
      <c r="X65" s="275"/>
      <c r="Y65" s="275"/>
      <c r="Z65" s="267"/>
      <c r="AA65" s="267"/>
      <c r="AB65" s="287"/>
      <c r="AC65" s="267"/>
      <c r="AD65" s="267"/>
      <c r="AE65" s="267"/>
      <c r="AF65" s="267"/>
      <c r="AG65" s="359"/>
    </row>
    <row r="66" spans="1:33" ht="12.75" hidden="1" x14ac:dyDescent="0.2">
      <c r="A66" s="282"/>
      <c r="B66" s="283"/>
      <c r="C66" s="284"/>
      <c r="D66" s="282"/>
      <c r="E66" s="283"/>
      <c r="F66" s="283"/>
      <c r="G66" s="283"/>
      <c r="H66" s="285"/>
      <c r="I66" s="286">
        <f t="shared" si="3"/>
        <v>-1</v>
      </c>
      <c r="J66" s="272">
        <f>IF(V66="a",Salarios!$D$2,IF(V66="b",Salarios!$D$3,0))</f>
        <v>0</v>
      </c>
      <c r="K66" s="272">
        <f t="shared" si="4"/>
        <v>0</v>
      </c>
      <c r="L66" s="272">
        <f>IF(V66="c",Salarios!$D$4,IF(V66="d",Salarios!$D$5,0))</f>
        <v>0</v>
      </c>
      <c r="M66" s="272">
        <f t="shared" si="5"/>
        <v>0</v>
      </c>
      <c r="N66" s="283"/>
      <c r="O66" s="308"/>
      <c r="Q66" s="315"/>
      <c r="R66" s="315"/>
      <c r="S66" s="315"/>
      <c r="T66" s="274"/>
      <c r="U66" s="274"/>
      <c r="V66" s="283"/>
      <c r="W66" s="275"/>
      <c r="X66" s="275"/>
      <c r="Y66" s="275"/>
      <c r="Z66" s="267"/>
      <c r="AA66" s="267"/>
      <c r="AB66" s="287"/>
      <c r="AC66" s="267"/>
      <c r="AD66" s="267"/>
      <c r="AE66" s="267"/>
      <c r="AF66" s="267"/>
      <c r="AG66" s="359"/>
    </row>
    <row r="67" spans="1:33" ht="12.75" hidden="1" x14ac:dyDescent="0.2">
      <c r="A67" s="282"/>
      <c r="B67" s="283"/>
      <c r="C67" s="284"/>
      <c r="D67" s="282"/>
      <c r="E67" s="283"/>
      <c r="F67" s="283"/>
      <c r="G67" s="283"/>
      <c r="H67" s="285"/>
      <c r="I67" s="286">
        <f t="shared" si="3"/>
        <v>-1</v>
      </c>
      <c r="J67" s="272">
        <f>IF(V67="a",Salarios!$D$2,IF(V67="b",Salarios!$D$3,0))</f>
        <v>0</v>
      </c>
      <c r="K67" s="272">
        <f t="shared" si="4"/>
        <v>0</v>
      </c>
      <c r="L67" s="272">
        <f>IF(V67="c",Salarios!$D$4,IF(V67="d",Salarios!$D$5,0))</f>
        <v>0</v>
      </c>
      <c r="M67" s="272">
        <f t="shared" si="5"/>
        <v>0</v>
      </c>
      <c r="N67" s="283"/>
      <c r="O67" s="308"/>
      <c r="Q67" s="315"/>
      <c r="R67" s="315"/>
      <c r="S67" s="315"/>
      <c r="T67" s="274"/>
      <c r="U67" s="274"/>
      <c r="V67" s="283"/>
      <c r="W67" s="275"/>
      <c r="X67" s="275"/>
      <c r="Y67" s="275"/>
      <c r="Z67" s="267"/>
      <c r="AA67" s="267"/>
      <c r="AB67" s="287"/>
      <c r="AC67" s="267"/>
      <c r="AD67" s="267"/>
      <c r="AE67" s="267"/>
      <c r="AF67" s="267"/>
      <c r="AG67" s="359"/>
    </row>
    <row r="69" spans="1:33" s="213" customFormat="1" ht="14.25" x14ac:dyDescent="0.2">
      <c r="L69" s="294"/>
      <c r="M69" s="294"/>
      <c r="O69" s="300"/>
      <c r="P69" s="300"/>
      <c r="T69" s="365"/>
      <c r="U69" s="365"/>
      <c r="AG69" s="360"/>
    </row>
    <row r="70" spans="1:33" s="213" customFormat="1" ht="14.25" x14ac:dyDescent="0.2">
      <c r="A70" s="217" t="s">
        <v>405</v>
      </c>
      <c r="B70" s="218"/>
      <c r="C70" s="219"/>
      <c r="D70" s="220"/>
      <c r="E70" s="295">
        <f>SUM(E17:E17)</f>
        <v>1</v>
      </c>
      <c r="F70" s="222"/>
      <c r="G70" s="221"/>
      <c r="H70" s="214"/>
      <c r="I70" s="215"/>
      <c r="J70" s="296"/>
      <c r="K70" s="325">
        <f>SUM(K17:K17)</f>
        <v>34509220</v>
      </c>
      <c r="L70" s="296"/>
      <c r="M70" s="325">
        <f>SUM(M17:M17)</f>
        <v>0</v>
      </c>
      <c r="N70" s="223"/>
      <c r="O70" s="353">
        <f>K70+M70</f>
        <v>34509220</v>
      </c>
      <c r="P70" s="300"/>
      <c r="T70" s="365"/>
      <c r="U70" s="365"/>
      <c r="V70" s="225"/>
      <c r="W70" s="379" t="s">
        <v>409</v>
      </c>
      <c r="X70" s="224"/>
      <c r="AG70" s="360"/>
    </row>
    <row r="71" spans="1:33" s="213" customFormat="1" ht="18" customHeight="1" x14ac:dyDescent="0.2">
      <c r="B71" s="226"/>
      <c r="J71" s="297"/>
      <c r="K71" s="224"/>
      <c r="L71" s="294"/>
      <c r="M71" s="380"/>
      <c r="N71" s="381"/>
      <c r="O71" s="382"/>
      <c r="P71" s="382"/>
      <c r="T71" s="365"/>
      <c r="U71" s="365"/>
      <c r="V71" s="225"/>
      <c r="AG71" s="360"/>
    </row>
    <row r="72" spans="1:33" s="213" customFormat="1" ht="18.75" customHeight="1" x14ac:dyDescent="0.2">
      <c r="K72" s="297"/>
      <c r="L72" s="372"/>
      <c r="M72" s="383"/>
      <c r="N72" s="384"/>
      <c r="O72" s="378">
        <v>477869000</v>
      </c>
      <c r="P72" s="385">
        <f>O72-O70</f>
        <v>443359780</v>
      </c>
      <c r="T72" s="365"/>
      <c r="U72" s="365"/>
      <c r="V72" s="227"/>
      <c r="AG72" s="360"/>
    </row>
    <row r="73" spans="1:33" s="213" customFormat="1" ht="15" x14ac:dyDescent="0.25">
      <c r="A73" s="394" t="s">
        <v>471</v>
      </c>
      <c r="B73" s="394"/>
      <c r="C73" s="394"/>
      <c r="D73" s="394"/>
      <c r="E73" s="394"/>
      <c r="F73" s="394"/>
      <c r="G73" s="394"/>
      <c r="H73" s="394"/>
      <c r="I73" s="394"/>
      <c r="J73" s="394"/>
      <c r="K73" s="394"/>
      <c r="L73" s="394"/>
      <c r="M73" s="394"/>
      <c r="N73" s="394"/>
      <c r="O73" s="394"/>
      <c r="P73" s="394"/>
      <c r="Q73" s="394"/>
      <c r="R73" s="394"/>
      <c r="S73" s="394"/>
      <c r="T73" s="394"/>
      <c r="U73" s="394"/>
      <c r="V73" s="394"/>
      <c r="AG73" s="360"/>
    </row>
    <row r="74" spans="1:33" s="213" customFormat="1" ht="15" x14ac:dyDescent="0.25">
      <c r="A74" s="394" t="s">
        <v>410</v>
      </c>
      <c r="B74" s="394"/>
      <c r="C74" s="394"/>
      <c r="D74" s="394"/>
      <c r="E74" s="394"/>
      <c r="F74" s="394"/>
      <c r="G74" s="394"/>
      <c r="H74" s="394"/>
      <c r="I74" s="394"/>
      <c r="J74" s="394"/>
      <c r="K74" s="394"/>
      <c r="L74" s="394"/>
      <c r="M74" s="394"/>
      <c r="N74" s="394"/>
      <c r="O74" s="394"/>
      <c r="P74" s="394"/>
      <c r="Q74" s="394"/>
      <c r="R74" s="394"/>
      <c r="S74" s="394"/>
      <c r="T74" s="394"/>
      <c r="U74" s="394"/>
      <c r="V74" s="394"/>
      <c r="AG74" s="360"/>
    </row>
    <row r="75" spans="1:33" s="213" customFormat="1" ht="14.25" x14ac:dyDescent="0.2">
      <c r="I75" s="224"/>
      <c r="L75" s="294"/>
      <c r="M75" s="294"/>
      <c r="O75" s="373">
        <f>O72-O70</f>
        <v>443359780</v>
      </c>
      <c r="P75" s="374"/>
      <c r="Q75" s="375"/>
      <c r="R75" s="374"/>
      <c r="T75" s="365"/>
      <c r="U75" s="365"/>
      <c r="AG75" s="360"/>
    </row>
    <row r="76" spans="1:33" ht="12" customHeight="1" x14ac:dyDescent="0.2">
      <c r="K76" s="354"/>
      <c r="O76" s="376"/>
      <c r="P76" s="376"/>
      <c r="Q76" s="377"/>
      <c r="R76" s="376"/>
      <c r="AC76" s="213"/>
      <c r="AD76" s="213"/>
      <c r="AE76" s="213"/>
      <c r="AF76" s="213"/>
    </row>
    <row r="77" spans="1:33" ht="12" customHeight="1" x14ac:dyDescent="0.2">
      <c r="AC77" s="213"/>
      <c r="AD77" s="213"/>
      <c r="AE77" s="213"/>
      <c r="AF77" s="213"/>
    </row>
    <row r="79" spans="1:33" ht="12" customHeight="1" x14ac:dyDescent="0.2">
      <c r="AC79" s="213"/>
      <c r="AD79" s="213"/>
      <c r="AE79" s="213"/>
      <c r="AF79" s="213"/>
    </row>
    <row r="80" spans="1:33" ht="14.25" x14ac:dyDescent="0.2">
      <c r="AC80" s="213"/>
      <c r="AD80" s="213"/>
      <c r="AE80" s="213"/>
      <c r="AF80" s="213"/>
    </row>
    <row r="81" spans="29:32" ht="12" customHeight="1" x14ac:dyDescent="0.2">
      <c r="AC81" s="213"/>
      <c r="AD81" s="213"/>
      <c r="AE81" s="213"/>
      <c r="AF81" s="213"/>
    </row>
    <row r="82" spans="29:32" ht="12" customHeight="1" x14ac:dyDescent="0.2">
      <c r="AC82" s="213"/>
      <c r="AD82" s="213"/>
      <c r="AE82" s="213"/>
      <c r="AF82" s="213"/>
    </row>
    <row r="83" spans="29:32" ht="12" customHeight="1" x14ac:dyDescent="0.2">
      <c r="AC83" s="213"/>
      <c r="AD83" s="213"/>
      <c r="AE83" s="213"/>
      <c r="AF83" s="213"/>
    </row>
    <row r="84" spans="29:32" ht="12" customHeight="1" x14ac:dyDescent="0.2">
      <c r="AC84" s="213"/>
      <c r="AD84" s="213"/>
      <c r="AE84" s="213"/>
      <c r="AF84" s="213"/>
    </row>
  </sheetData>
  <mergeCells count="16">
    <mergeCell ref="A1:N2"/>
    <mergeCell ref="A3:O3"/>
    <mergeCell ref="A4:O4"/>
    <mergeCell ref="A5:O5"/>
    <mergeCell ref="A6:O6"/>
    <mergeCell ref="A73:V73"/>
    <mergeCell ref="A74:V74"/>
    <mergeCell ref="K12:O12"/>
    <mergeCell ref="A8:O8"/>
    <mergeCell ref="T12:V12"/>
    <mergeCell ref="A9:C9"/>
    <mergeCell ref="A10:C10"/>
    <mergeCell ref="J10:O10"/>
    <mergeCell ref="A11:C11"/>
    <mergeCell ref="K11:O11"/>
    <mergeCell ref="A12:C12"/>
  </mergeCells>
  <conditionalFormatting sqref="E11">
    <cfRule type="cellIs" dxfId="0" priority="1" operator="lessThan">
      <formula>0</formula>
    </cfRule>
  </conditionalFormatting>
  <hyperlinks>
    <hyperlink ref="AG17" r:id="rId1" xr:uid="{B82EA9BA-D132-4E31-807E-6CA57B7320A0}"/>
  </hyperlinks>
  <pageMargins left="0.7" right="0.7" top="0.75" bottom="0.75" header="0.3" footer="0.3"/>
  <pageSetup scale="14" orientation="portrait" verticalDpi="1200" r:id="rId2"/>
  <colBreaks count="1" manualBreakCount="1">
    <brk id="15" max="1048575" man="1"/>
  </col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C6E05-C212-4D84-816D-5AEFCF0C871F}">
  <dimension ref="A1:B113"/>
  <sheetViews>
    <sheetView topLeftCell="A3" zoomScale="85" zoomScaleNormal="85" workbookViewId="0">
      <selection activeCell="B11" sqref="B11"/>
    </sheetView>
  </sheetViews>
  <sheetFormatPr baseColWidth="10" defaultRowHeight="15" x14ac:dyDescent="0.25"/>
  <cols>
    <col min="1" max="1" width="12.140625" customWidth="1"/>
  </cols>
  <sheetData>
    <row r="1" spans="1:2" x14ac:dyDescent="0.25">
      <c r="A1" s="339"/>
    </row>
    <row r="2" spans="1:2" x14ac:dyDescent="0.25">
      <c r="A2" s="339"/>
      <c r="B2" s="350" t="s">
        <v>469</v>
      </c>
    </row>
    <row r="3" spans="1:2" x14ac:dyDescent="0.25">
      <c r="A3" s="339"/>
    </row>
    <row r="4" spans="1:2" x14ac:dyDescent="0.25">
      <c r="A4" s="339"/>
      <c r="B4" s="387" t="s">
        <v>481</v>
      </c>
    </row>
    <row r="5" spans="1:2" x14ac:dyDescent="0.25">
      <c r="A5" s="339"/>
      <c r="B5" s="387" t="s">
        <v>482</v>
      </c>
    </row>
    <row r="6" spans="1:2" x14ac:dyDescent="0.25">
      <c r="A6" s="339"/>
      <c r="B6" s="387" t="s">
        <v>483</v>
      </c>
    </row>
    <row r="7" spans="1:2" x14ac:dyDescent="0.25">
      <c r="A7" s="339"/>
      <c r="B7" s="387" t="s">
        <v>484</v>
      </c>
    </row>
    <row r="8" spans="1:2" x14ac:dyDescent="0.25">
      <c r="A8" s="339"/>
      <c r="B8" s="387" t="s">
        <v>485</v>
      </c>
    </row>
    <row r="9" spans="1:2" x14ac:dyDescent="0.25">
      <c r="A9" s="339"/>
      <c r="B9" s="388" t="s">
        <v>486</v>
      </c>
    </row>
    <row r="10" spans="1:2" x14ac:dyDescent="0.25">
      <c r="A10" s="339"/>
      <c r="B10" t="s">
        <v>487</v>
      </c>
    </row>
    <row r="11" spans="1:2" x14ac:dyDescent="0.25">
      <c r="A11" s="339"/>
    </row>
    <row r="12" spans="1:2" x14ac:dyDescent="0.25">
      <c r="A12" s="339"/>
    </row>
    <row r="13" spans="1:2" x14ac:dyDescent="0.25">
      <c r="A13" s="339"/>
    </row>
    <row r="14" spans="1:2" x14ac:dyDescent="0.25">
      <c r="A14" s="339"/>
    </row>
    <row r="15" spans="1:2" x14ac:dyDescent="0.25">
      <c r="A15" s="339"/>
    </row>
    <row r="16" spans="1:2" x14ac:dyDescent="0.25">
      <c r="A16" s="339"/>
    </row>
    <row r="17" spans="1:1" x14ac:dyDescent="0.25">
      <c r="A17" s="339"/>
    </row>
    <row r="18" spans="1:1" x14ac:dyDescent="0.25">
      <c r="A18" s="339"/>
    </row>
    <row r="19" spans="1:1" x14ac:dyDescent="0.25">
      <c r="A19" s="339"/>
    </row>
    <row r="20" spans="1:1" x14ac:dyDescent="0.25">
      <c r="A20" s="339"/>
    </row>
    <row r="21" spans="1:1" x14ac:dyDescent="0.25">
      <c r="A21" s="339"/>
    </row>
    <row r="22" spans="1:1" x14ac:dyDescent="0.25">
      <c r="A22" s="339"/>
    </row>
    <row r="23" spans="1:1" x14ac:dyDescent="0.25">
      <c r="A23" s="339"/>
    </row>
    <row r="24" spans="1:1" x14ac:dyDescent="0.25">
      <c r="A24" s="339"/>
    </row>
    <row r="25" spans="1:1" x14ac:dyDescent="0.25">
      <c r="A25" s="339"/>
    </row>
    <row r="26" spans="1:1" x14ac:dyDescent="0.25">
      <c r="A26" s="339"/>
    </row>
    <row r="27" spans="1:1" x14ac:dyDescent="0.25">
      <c r="A27" s="340"/>
    </row>
    <row r="28" spans="1:1" x14ac:dyDescent="0.25">
      <c r="A28" s="339"/>
    </row>
    <row r="29" spans="1:1" x14ac:dyDescent="0.25">
      <c r="A29" s="340"/>
    </row>
    <row r="30" spans="1:1" x14ac:dyDescent="0.25">
      <c r="A30" s="339"/>
    </row>
    <row r="31" spans="1:1" x14ac:dyDescent="0.25">
      <c r="A31" s="339"/>
    </row>
    <row r="32" spans="1:1" x14ac:dyDescent="0.25">
      <c r="A32" s="339"/>
    </row>
    <row r="33" spans="1:1" x14ac:dyDescent="0.25">
      <c r="A33" s="339"/>
    </row>
    <row r="34" spans="1:1" x14ac:dyDescent="0.25">
      <c r="A34" s="339"/>
    </row>
    <row r="35" spans="1:1" x14ac:dyDescent="0.25">
      <c r="A35" s="339"/>
    </row>
    <row r="36" spans="1:1" x14ac:dyDescent="0.25">
      <c r="A36" s="339"/>
    </row>
    <row r="37" spans="1:1" x14ac:dyDescent="0.25">
      <c r="A37" s="339"/>
    </row>
    <row r="38" spans="1:1" x14ac:dyDescent="0.25">
      <c r="A38" s="339"/>
    </row>
    <row r="39" spans="1:1" x14ac:dyDescent="0.25">
      <c r="A39" s="339"/>
    </row>
    <row r="40" spans="1:1" x14ac:dyDescent="0.25">
      <c r="A40" s="339"/>
    </row>
    <row r="41" spans="1:1" x14ac:dyDescent="0.25">
      <c r="A41" s="339"/>
    </row>
    <row r="42" spans="1:1" x14ac:dyDescent="0.25">
      <c r="A42" s="339"/>
    </row>
    <row r="43" spans="1:1" x14ac:dyDescent="0.25">
      <c r="A43" s="339"/>
    </row>
    <row r="44" spans="1:1" x14ac:dyDescent="0.25">
      <c r="A44" s="339"/>
    </row>
    <row r="45" spans="1:1" x14ac:dyDescent="0.25">
      <c r="A45" s="339"/>
    </row>
    <row r="46" spans="1:1" x14ac:dyDescent="0.25">
      <c r="A46" s="339"/>
    </row>
    <row r="47" spans="1:1" x14ac:dyDescent="0.25">
      <c r="A47" s="339"/>
    </row>
    <row r="48" spans="1:1" x14ac:dyDescent="0.25">
      <c r="A48" s="339"/>
    </row>
    <row r="49" spans="1:1" x14ac:dyDescent="0.25">
      <c r="A49" s="339"/>
    </row>
    <row r="50" spans="1:1" x14ac:dyDescent="0.25">
      <c r="A50" s="339"/>
    </row>
    <row r="51" spans="1:1" x14ac:dyDescent="0.25">
      <c r="A51" s="339"/>
    </row>
    <row r="52" spans="1:1" x14ac:dyDescent="0.25">
      <c r="A52" s="339"/>
    </row>
    <row r="53" spans="1:1" x14ac:dyDescent="0.25">
      <c r="A53" s="339"/>
    </row>
    <row r="54" spans="1:1" x14ac:dyDescent="0.25">
      <c r="A54" s="339"/>
    </row>
    <row r="55" spans="1:1" x14ac:dyDescent="0.25">
      <c r="A55" s="339"/>
    </row>
    <row r="56" spans="1:1" x14ac:dyDescent="0.25">
      <c r="A56" s="339"/>
    </row>
    <row r="57" spans="1:1" x14ac:dyDescent="0.25">
      <c r="A57" s="339"/>
    </row>
    <row r="58" spans="1:1" x14ac:dyDescent="0.25">
      <c r="A58" s="339"/>
    </row>
    <row r="59" spans="1:1" x14ac:dyDescent="0.25">
      <c r="A59" s="339"/>
    </row>
    <row r="60" spans="1:1" x14ac:dyDescent="0.25">
      <c r="A60" s="339"/>
    </row>
    <row r="61" spans="1:1" x14ac:dyDescent="0.25">
      <c r="A61" s="339"/>
    </row>
    <row r="62" spans="1:1" x14ac:dyDescent="0.25">
      <c r="A62" s="339"/>
    </row>
    <row r="63" spans="1:1" x14ac:dyDescent="0.25">
      <c r="A63" s="339"/>
    </row>
    <row r="64" spans="1:1" x14ac:dyDescent="0.25">
      <c r="A64" s="339"/>
    </row>
    <row r="65" spans="1:1" x14ac:dyDescent="0.25">
      <c r="A65" s="339"/>
    </row>
    <row r="66" spans="1:1" x14ac:dyDescent="0.25">
      <c r="A66" s="339"/>
    </row>
    <row r="67" spans="1:1" x14ac:dyDescent="0.25">
      <c r="A67" s="339"/>
    </row>
    <row r="68" spans="1:1" x14ac:dyDescent="0.25">
      <c r="A68" s="339"/>
    </row>
    <row r="69" spans="1:1" x14ac:dyDescent="0.25">
      <c r="A69" s="339"/>
    </row>
    <row r="70" spans="1:1" x14ac:dyDescent="0.25">
      <c r="A70" s="339"/>
    </row>
    <row r="71" spans="1:1" x14ac:dyDescent="0.25">
      <c r="A71" s="339"/>
    </row>
    <row r="72" spans="1:1" x14ac:dyDescent="0.25">
      <c r="A72" s="339"/>
    </row>
    <row r="73" spans="1:1" x14ac:dyDescent="0.25">
      <c r="A73" s="339"/>
    </row>
    <row r="74" spans="1:1" x14ac:dyDescent="0.25">
      <c r="A74" s="339"/>
    </row>
    <row r="75" spans="1:1" x14ac:dyDescent="0.25">
      <c r="A75" s="339"/>
    </row>
    <row r="76" spans="1:1" x14ac:dyDescent="0.25">
      <c r="A76" s="339"/>
    </row>
    <row r="77" spans="1:1" x14ac:dyDescent="0.25">
      <c r="A77" s="339"/>
    </row>
    <row r="78" spans="1:1" x14ac:dyDescent="0.25">
      <c r="A78" s="339"/>
    </row>
    <row r="79" spans="1:1" x14ac:dyDescent="0.25">
      <c r="A79" s="339"/>
    </row>
    <row r="80" spans="1:1" x14ac:dyDescent="0.25">
      <c r="A80" s="339"/>
    </row>
    <row r="81" spans="1:1" x14ac:dyDescent="0.25">
      <c r="A81" s="339"/>
    </row>
    <row r="82" spans="1:1" x14ac:dyDescent="0.25">
      <c r="A82" s="339"/>
    </row>
    <row r="83" spans="1:1" x14ac:dyDescent="0.25">
      <c r="A83" s="199"/>
    </row>
    <row r="84" spans="1:1" x14ac:dyDescent="0.25">
      <c r="A84" s="339"/>
    </row>
    <row r="85" spans="1:1" x14ac:dyDescent="0.25">
      <c r="A85" s="340"/>
    </row>
    <row r="86" spans="1:1" x14ac:dyDescent="0.25">
      <c r="A86" s="339"/>
    </row>
    <row r="87" spans="1:1" x14ac:dyDescent="0.25">
      <c r="A87" s="341"/>
    </row>
    <row r="88" spans="1:1" x14ac:dyDescent="0.25">
      <c r="A88" s="339"/>
    </row>
    <row r="89" spans="1:1" x14ac:dyDescent="0.25">
      <c r="A89" s="199"/>
    </row>
    <row r="90" spans="1:1" x14ac:dyDescent="0.25">
      <c r="A90" s="339"/>
    </row>
    <row r="91" spans="1:1" x14ac:dyDescent="0.25">
      <c r="A91" s="340"/>
    </row>
    <row r="92" spans="1:1" x14ac:dyDescent="0.25">
      <c r="A92" s="339"/>
    </row>
    <row r="93" spans="1:1" x14ac:dyDescent="0.25">
      <c r="A93" s="340"/>
    </row>
    <row r="94" spans="1:1" x14ac:dyDescent="0.25">
      <c r="A94" s="339"/>
    </row>
    <row r="95" spans="1:1" x14ac:dyDescent="0.25">
      <c r="A95" s="339"/>
    </row>
    <row r="96" spans="1:1" x14ac:dyDescent="0.25">
      <c r="A96" s="339"/>
    </row>
    <row r="97" spans="1:1" x14ac:dyDescent="0.25">
      <c r="A97" s="340"/>
    </row>
    <row r="98" spans="1:1" x14ac:dyDescent="0.25">
      <c r="A98" s="339"/>
    </row>
    <row r="99" spans="1:1" x14ac:dyDescent="0.25">
      <c r="A99" s="340"/>
    </row>
    <row r="100" spans="1:1" x14ac:dyDescent="0.25">
      <c r="A100" s="339"/>
    </row>
    <row r="101" spans="1:1" x14ac:dyDescent="0.25">
      <c r="A101" s="341"/>
    </row>
    <row r="102" spans="1:1" x14ac:dyDescent="0.25">
      <c r="A102" s="339"/>
    </row>
    <row r="103" spans="1:1" x14ac:dyDescent="0.25">
      <c r="A103" s="341"/>
    </row>
    <row r="104" spans="1:1" x14ac:dyDescent="0.25">
      <c r="A104" s="339"/>
    </row>
    <row r="105" spans="1:1" x14ac:dyDescent="0.25">
      <c r="A105" s="340"/>
    </row>
    <row r="106" spans="1:1" x14ac:dyDescent="0.25">
      <c r="A106" s="339"/>
    </row>
    <row r="107" spans="1:1" x14ac:dyDescent="0.25">
      <c r="A107" s="339"/>
    </row>
    <row r="108" spans="1:1" x14ac:dyDescent="0.25">
      <c r="A108" s="339"/>
    </row>
    <row r="109" spans="1:1" x14ac:dyDescent="0.25">
      <c r="A109" s="342"/>
    </row>
    <row r="110" spans="1:1" x14ac:dyDescent="0.25">
      <c r="A110" s="339"/>
    </row>
    <row r="111" spans="1:1" x14ac:dyDescent="0.25">
      <c r="A111" s="339"/>
    </row>
    <row r="112" spans="1:1" x14ac:dyDescent="0.25">
      <c r="A112" s="343"/>
    </row>
    <row r="113" spans="1:1" x14ac:dyDescent="0.25">
      <c r="A113" s="34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DE824-F94C-424C-80F7-3873C35919F7}">
  <dimension ref="A1:Z27"/>
  <sheetViews>
    <sheetView topLeftCell="A16" workbookViewId="0">
      <selection activeCell="F15" sqref="F15"/>
    </sheetView>
  </sheetViews>
  <sheetFormatPr baseColWidth="10" defaultRowHeight="15" x14ac:dyDescent="0.25"/>
  <cols>
    <col min="5" max="5" width="20.28515625" customWidth="1"/>
    <col min="12" max="12" width="11.42578125" style="199"/>
    <col min="13" max="13" width="39.42578125" customWidth="1"/>
  </cols>
  <sheetData>
    <row r="1" spans="1:26" x14ac:dyDescent="0.25">
      <c r="A1" s="201" t="s">
        <v>328</v>
      </c>
      <c r="L1" s="411">
        <v>2</v>
      </c>
      <c r="M1" s="393" t="s">
        <v>329</v>
      </c>
    </row>
    <row r="2" spans="1:26" x14ac:dyDescent="0.25">
      <c r="A2" s="201" t="s">
        <v>330</v>
      </c>
      <c r="L2" s="411"/>
      <c r="M2" s="393"/>
    </row>
    <row r="3" spans="1:26" x14ac:dyDescent="0.25">
      <c r="A3" s="201" t="s">
        <v>331</v>
      </c>
      <c r="L3" s="202">
        <v>1</v>
      </c>
      <c r="M3" s="203" t="s">
        <v>332</v>
      </c>
    </row>
    <row r="4" spans="1:26" x14ac:dyDescent="0.25">
      <c r="A4" s="201" t="s">
        <v>333</v>
      </c>
      <c r="L4" s="411">
        <v>2</v>
      </c>
      <c r="M4" s="393" t="s">
        <v>334</v>
      </c>
    </row>
    <row r="5" spans="1:26" x14ac:dyDescent="0.25">
      <c r="A5" s="201" t="s">
        <v>335</v>
      </c>
      <c r="L5" s="411"/>
      <c r="M5" s="393"/>
    </row>
    <row r="6" spans="1:26" x14ac:dyDescent="0.25">
      <c r="A6" s="201" t="s">
        <v>336</v>
      </c>
      <c r="L6" s="411">
        <v>2</v>
      </c>
      <c r="M6" s="393" t="s">
        <v>337</v>
      </c>
    </row>
    <row r="7" spans="1:26" x14ac:dyDescent="0.25">
      <c r="A7" s="201" t="s">
        <v>338</v>
      </c>
      <c r="L7" s="411"/>
      <c r="M7" s="393"/>
    </row>
    <row r="8" spans="1:26" x14ac:dyDescent="0.25">
      <c r="A8" s="201" t="s">
        <v>339</v>
      </c>
      <c r="L8" s="202">
        <v>1</v>
      </c>
      <c r="M8" s="203" t="s">
        <v>340</v>
      </c>
    </row>
    <row r="9" spans="1:26" x14ac:dyDescent="0.25">
      <c r="A9" s="201" t="s">
        <v>341</v>
      </c>
      <c r="L9" s="202">
        <v>1</v>
      </c>
      <c r="M9" s="203" t="s">
        <v>342</v>
      </c>
    </row>
    <row r="10" spans="1:26" x14ac:dyDescent="0.25">
      <c r="A10" s="201" t="s">
        <v>343</v>
      </c>
      <c r="L10" s="202">
        <v>1</v>
      </c>
      <c r="M10" s="204" t="s">
        <v>344</v>
      </c>
    </row>
    <row r="11" spans="1:26" x14ac:dyDescent="0.25">
      <c r="A11" s="201" t="s">
        <v>345</v>
      </c>
      <c r="L11" s="202">
        <v>1</v>
      </c>
      <c r="M11" s="204" t="s">
        <v>346</v>
      </c>
    </row>
    <row r="12" spans="1:26" x14ac:dyDescent="0.25">
      <c r="A12" s="201" t="s">
        <v>347</v>
      </c>
      <c r="L12" s="202">
        <v>1</v>
      </c>
      <c r="M12" s="204" t="s">
        <v>348</v>
      </c>
    </row>
    <row r="14" spans="1:26" x14ac:dyDescent="0.25">
      <c r="F14" t="s">
        <v>349</v>
      </c>
    </row>
    <row r="15" spans="1:26" x14ac:dyDescent="0.25">
      <c r="A15" s="205">
        <v>66210081</v>
      </c>
      <c r="B15" s="205">
        <v>2</v>
      </c>
      <c r="C15" s="206" t="s">
        <v>350</v>
      </c>
      <c r="D15" s="205" t="s">
        <v>351</v>
      </c>
      <c r="E15" s="338" t="s">
        <v>352</v>
      </c>
      <c r="F15" s="206">
        <v>2</v>
      </c>
      <c r="G15" s="205" t="s">
        <v>353</v>
      </c>
      <c r="H15" s="206">
        <v>60</v>
      </c>
      <c r="I15" s="205">
        <v>0</v>
      </c>
      <c r="J15" s="206">
        <v>0</v>
      </c>
      <c r="K15" s="207">
        <v>40294</v>
      </c>
      <c r="L15" s="208">
        <v>40294.733148148145</v>
      </c>
      <c r="M15" s="205" t="s">
        <v>354</v>
      </c>
      <c r="N15" s="206" t="s">
        <v>354</v>
      </c>
      <c r="O15" s="205" t="s">
        <v>355</v>
      </c>
      <c r="P15" s="206" t="s">
        <v>259</v>
      </c>
      <c r="Q15" s="205" t="s">
        <v>259</v>
      </c>
      <c r="R15" s="206" t="s">
        <v>354</v>
      </c>
      <c r="S15" s="205">
        <v>0</v>
      </c>
      <c r="T15" s="206" t="s">
        <v>356</v>
      </c>
      <c r="U15" s="205" t="s">
        <v>357</v>
      </c>
      <c r="V15" s="206" t="s">
        <v>358</v>
      </c>
      <c r="W15" s="205" t="s">
        <v>359</v>
      </c>
      <c r="X15" s="206" t="s">
        <v>360</v>
      </c>
      <c r="Y15" s="205" t="s">
        <v>361</v>
      </c>
      <c r="Z15" s="206" t="s">
        <v>362</v>
      </c>
    </row>
    <row r="16" spans="1:26" x14ac:dyDescent="0.25">
      <c r="A16" s="205">
        <v>96151529</v>
      </c>
      <c r="B16" s="205">
        <v>2</v>
      </c>
      <c r="C16" s="206" t="s">
        <v>363</v>
      </c>
      <c r="D16" s="205" t="s">
        <v>351</v>
      </c>
      <c r="E16" s="338" t="s">
        <v>364</v>
      </c>
      <c r="F16" s="206">
        <v>1</v>
      </c>
      <c r="G16" s="205" t="s">
        <v>353</v>
      </c>
      <c r="H16" s="206">
        <v>48</v>
      </c>
      <c r="I16" s="205">
        <v>0</v>
      </c>
      <c r="J16" s="206">
        <v>0</v>
      </c>
      <c r="K16" s="207">
        <v>43311</v>
      </c>
      <c r="L16" s="208">
        <v>43312.289652777778</v>
      </c>
      <c r="M16" s="205" t="s">
        <v>354</v>
      </c>
      <c r="N16" s="206" t="s">
        <v>354</v>
      </c>
      <c r="O16" s="205" t="s">
        <v>365</v>
      </c>
      <c r="P16" s="206" t="s">
        <v>259</v>
      </c>
      <c r="Q16" s="205" t="s">
        <v>259</v>
      </c>
      <c r="R16" s="206" t="s">
        <v>354</v>
      </c>
      <c r="S16" s="205">
        <v>1</v>
      </c>
      <c r="T16" s="206" t="s">
        <v>356</v>
      </c>
      <c r="U16" s="205" t="s">
        <v>366</v>
      </c>
      <c r="V16" s="206" t="s">
        <v>367</v>
      </c>
      <c r="W16" s="205" t="s">
        <v>368</v>
      </c>
      <c r="X16" s="206" t="s">
        <v>360</v>
      </c>
      <c r="Y16" s="205" t="s">
        <v>361</v>
      </c>
      <c r="Z16" s="206" t="s">
        <v>362</v>
      </c>
    </row>
    <row r="17" spans="1:26" s="198" customFormat="1" x14ac:dyDescent="0.25">
      <c r="A17" s="209">
        <v>52660006</v>
      </c>
      <c r="B17" s="209">
        <v>1</v>
      </c>
      <c r="C17" s="210" t="s">
        <v>369</v>
      </c>
      <c r="D17" s="209" t="s">
        <v>351</v>
      </c>
      <c r="E17" s="210" t="s">
        <v>370</v>
      </c>
      <c r="F17" s="210">
        <v>2</v>
      </c>
      <c r="G17" s="209" t="s">
        <v>353</v>
      </c>
      <c r="H17" s="210">
        <v>48</v>
      </c>
      <c r="I17" s="209">
        <v>0</v>
      </c>
      <c r="J17" s="210">
        <v>0</v>
      </c>
      <c r="K17" s="211">
        <v>44029</v>
      </c>
      <c r="L17" s="212">
        <v>44035.602951388886</v>
      </c>
      <c r="M17" s="209" t="s">
        <v>354</v>
      </c>
      <c r="N17" s="210" t="s">
        <v>354</v>
      </c>
      <c r="O17" s="209" t="s">
        <v>371</v>
      </c>
      <c r="P17" s="210" t="s">
        <v>259</v>
      </c>
      <c r="Q17" s="209" t="s">
        <v>259</v>
      </c>
      <c r="R17" s="210" t="s">
        <v>354</v>
      </c>
      <c r="S17" s="209">
        <v>1</v>
      </c>
      <c r="T17" s="210" t="s">
        <v>356</v>
      </c>
      <c r="U17" s="209" t="s">
        <v>372</v>
      </c>
      <c r="V17" s="210" t="s">
        <v>373</v>
      </c>
      <c r="W17" s="209" t="s">
        <v>374</v>
      </c>
      <c r="X17" s="210" t="s">
        <v>360</v>
      </c>
      <c r="Y17" s="209" t="s">
        <v>361</v>
      </c>
      <c r="Z17" s="210" t="s">
        <v>362</v>
      </c>
    </row>
    <row r="18" spans="1:26" x14ac:dyDescent="0.25">
      <c r="A18" s="205">
        <v>96151445</v>
      </c>
      <c r="B18" s="205">
        <v>1</v>
      </c>
      <c r="C18" s="206" t="s">
        <v>375</v>
      </c>
      <c r="D18" s="205" t="s">
        <v>351</v>
      </c>
      <c r="E18" s="338" t="s">
        <v>376</v>
      </c>
      <c r="F18" s="206">
        <v>2</v>
      </c>
      <c r="G18" s="205" t="s">
        <v>353</v>
      </c>
      <c r="H18" s="206">
        <v>40</v>
      </c>
      <c r="I18" s="205">
        <v>0</v>
      </c>
      <c r="J18" s="206">
        <v>0</v>
      </c>
      <c r="K18" s="207">
        <v>41318</v>
      </c>
      <c r="L18" s="208">
        <v>41323.434490740743</v>
      </c>
      <c r="M18" s="205" t="s">
        <v>354</v>
      </c>
      <c r="N18" s="206" t="s">
        <v>354</v>
      </c>
      <c r="O18" s="205" t="s">
        <v>377</v>
      </c>
      <c r="P18" s="206" t="s">
        <v>259</v>
      </c>
      <c r="Q18" s="205" t="s">
        <v>259</v>
      </c>
      <c r="R18" s="206" t="s">
        <v>354</v>
      </c>
      <c r="S18" s="205">
        <v>0</v>
      </c>
      <c r="T18" s="206" t="s">
        <v>356</v>
      </c>
      <c r="U18" s="205" t="s">
        <v>366</v>
      </c>
      <c r="V18" s="206" t="s">
        <v>367</v>
      </c>
      <c r="W18" s="205" t="s">
        <v>368</v>
      </c>
      <c r="X18" s="206" t="s">
        <v>360</v>
      </c>
      <c r="Y18" s="205" t="s">
        <v>361</v>
      </c>
      <c r="Z18" s="206" t="s">
        <v>362</v>
      </c>
    </row>
    <row r="19" spans="1:26" x14ac:dyDescent="0.25">
      <c r="A19" s="205">
        <v>33110204</v>
      </c>
      <c r="B19" s="205">
        <v>3</v>
      </c>
      <c r="C19" s="206" t="s">
        <v>378</v>
      </c>
      <c r="D19" s="205" t="s">
        <v>351</v>
      </c>
      <c r="E19" s="338" t="s">
        <v>379</v>
      </c>
      <c r="F19" s="206">
        <v>1</v>
      </c>
      <c r="G19" s="205" t="s">
        <v>353</v>
      </c>
      <c r="H19" s="206">
        <v>48</v>
      </c>
      <c r="I19" s="205">
        <v>0</v>
      </c>
      <c r="J19" s="206">
        <v>0</v>
      </c>
      <c r="K19" s="207">
        <v>44019</v>
      </c>
      <c r="L19" s="208">
        <v>44019.489317129628</v>
      </c>
      <c r="M19" s="205" t="s">
        <v>354</v>
      </c>
      <c r="N19" s="206" t="s">
        <v>354</v>
      </c>
      <c r="O19" s="205" t="s">
        <v>380</v>
      </c>
      <c r="P19" s="206" t="s">
        <v>259</v>
      </c>
      <c r="Q19" s="205" t="s">
        <v>259</v>
      </c>
      <c r="R19" s="206" t="s">
        <v>354</v>
      </c>
      <c r="S19" s="205">
        <v>1</v>
      </c>
      <c r="T19" s="206" t="s">
        <v>356</v>
      </c>
      <c r="U19" s="205" t="s">
        <v>357</v>
      </c>
      <c r="V19" s="206" t="s">
        <v>381</v>
      </c>
      <c r="W19" s="205" t="s">
        <v>382</v>
      </c>
      <c r="X19" s="206" t="s">
        <v>360</v>
      </c>
      <c r="Y19" s="205" t="s">
        <v>383</v>
      </c>
      <c r="Z19" s="206" t="s">
        <v>362</v>
      </c>
    </row>
    <row r="20" spans="1:26" x14ac:dyDescent="0.25">
      <c r="A20" s="205">
        <v>66120031</v>
      </c>
      <c r="B20" s="205">
        <v>1</v>
      </c>
      <c r="C20" s="206" t="s">
        <v>384</v>
      </c>
      <c r="D20" s="205" t="s">
        <v>351</v>
      </c>
      <c r="E20" s="338" t="s">
        <v>385</v>
      </c>
      <c r="F20" s="206">
        <v>1</v>
      </c>
      <c r="G20" s="205" t="s">
        <v>353</v>
      </c>
      <c r="H20" s="206">
        <v>100</v>
      </c>
      <c r="I20" s="205">
        <v>0</v>
      </c>
      <c r="J20" s="206">
        <v>0</v>
      </c>
      <c r="K20" s="207">
        <v>41554</v>
      </c>
      <c r="L20" s="208">
        <v>41554.490474537037</v>
      </c>
      <c r="M20" s="205" t="s">
        <v>354</v>
      </c>
      <c r="N20" s="206" t="s">
        <v>354</v>
      </c>
      <c r="O20" s="205" t="s">
        <v>377</v>
      </c>
      <c r="P20" s="206" t="s">
        <v>259</v>
      </c>
      <c r="Q20" s="205" t="s">
        <v>259</v>
      </c>
      <c r="R20" s="206" t="s">
        <v>354</v>
      </c>
      <c r="S20" s="205">
        <v>0</v>
      </c>
      <c r="T20" s="206" t="s">
        <v>356</v>
      </c>
      <c r="U20" s="205" t="s">
        <v>357</v>
      </c>
      <c r="V20" s="206" t="s">
        <v>358</v>
      </c>
      <c r="W20" s="205" t="s">
        <v>359</v>
      </c>
      <c r="X20" s="206" t="s">
        <v>360</v>
      </c>
      <c r="Y20" s="205" t="s">
        <v>361</v>
      </c>
      <c r="Z20" s="206" t="s">
        <v>362</v>
      </c>
    </row>
    <row r="21" spans="1:26" s="198" customFormat="1" x14ac:dyDescent="0.25">
      <c r="A21" s="230" t="s">
        <v>386</v>
      </c>
      <c r="B21" s="209">
        <v>1</v>
      </c>
      <c r="C21" s="210" t="s">
        <v>387</v>
      </c>
      <c r="D21" s="209" t="s">
        <v>351</v>
      </c>
      <c r="E21" s="210" t="s">
        <v>388</v>
      </c>
      <c r="F21" s="210">
        <v>1</v>
      </c>
      <c r="G21" s="209" t="s">
        <v>353</v>
      </c>
      <c r="H21" s="210">
        <v>40</v>
      </c>
      <c r="I21" s="209">
        <v>0</v>
      </c>
      <c r="J21" s="210">
        <v>0</v>
      </c>
      <c r="K21" s="211">
        <v>40583</v>
      </c>
      <c r="L21" s="212">
        <v>40589.006747685184</v>
      </c>
      <c r="M21" s="209" t="s">
        <v>354</v>
      </c>
      <c r="N21" s="210" t="s">
        <v>354</v>
      </c>
      <c r="O21" s="209" t="s">
        <v>389</v>
      </c>
      <c r="P21" s="210" t="s">
        <v>259</v>
      </c>
      <c r="Q21" s="209" t="s">
        <v>259</v>
      </c>
      <c r="R21" s="210" t="s">
        <v>354</v>
      </c>
      <c r="S21" s="209">
        <v>0</v>
      </c>
      <c r="T21" s="210" t="s">
        <v>390</v>
      </c>
      <c r="U21" s="209" t="s">
        <v>357</v>
      </c>
      <c r="V21" s="210" t="s">
        <v>391</v>
      </c>
      <c r="W21" s="209" t="s">
        <v>392</v>
      </c>
      <c r="X21" s="210" t="s">
        <v>360</v>
      </c>
      <c r="Y21" s="209" t="s">
        <v>361</v>
      </c>
      <c r="Z21" s="210" t="s">
        <v>362</v>
      </c>
    </row>
    <row r="22" spans="1:26" x14ac:dyDescent="0.25">
      <c r="A22" s="205">
        <v>41311405</v>
      </c>
      <c r="B22" s="205">
        <v>1</v>
      </c>
      <c r="C22" s="206" t="s">
        <v>393</v>
      </c>
      <c r="D22" s="205" t="s">
        <v>351</v>
      </c>
      <c r="E22" s="338" t="s">
        <v>394</v>
      </c>
      <c r="F22" s="206">
        <v>1</v>
      </c>
      <c r="G22" s="205" t="s">
        <v>353</v>
      </c>
      <c r="H22" s="206">
        <v>120</v>
      </c>
      <c r="I22" s="205">
        <v>0</v>
      </c>
      <c r="J22" s="206">
        <v>0</v>
      </c>
      <c r="K22" s="207">
        <v>42689</v>
      </c>
      <c r="L22" s="208">
        <v>42705.435162037036</v>
      </c>
      <c r="M22" s="205" t="s">
        <v>354</v>
      </c>
      <c r="N22" s="206" t="s">
        <v>354</v>
      </c>
      <c r="O22" s="205" t="s">
        <v>395</v>
      </c>
      <c r="P22" s="206" t="s">
        <v>259</v>
      </c>
      <c r="Q22" s="205" t="s">
        <v>259</v>
      </c>
      <c r="R22" s="206" t="s">
        <v>354</v>
      </c>
      <c r="S22" s="205">
        <v>0</v>
      </c>
      <c r="T22" s="206" t="s">
        <v>356</v>
      </c>
      <c r="U22" s="205" t="s">
        <v>357</v>
      </c>
      <c r="V22" s="326" t="s">
        <v>414</v>
      </c>
      <c r="W22" s="326" t="s">
        <v>415</v>
      </c>
      <c r="X22" s="206" t="s">
        <v>360</v>
      </c>
      <c r="Y22" s="205" t="s">
        <v>383</v>
      </c>
      <c r="Z22" s="206" t="s">
        <v>362</v>
      </c>
    </row>
    <row r="23" spans="1:26" x14ac:dyDescent="0.25">
      <c r="A23" s="205">
        <v>66310048</v>
      </c>
      <c r="B23" s="205">
        <v>1</v>
      </c>
      <c r="C23" s="206" t="s">
        <v>396</v>
      </c>
      <c r="D23" s="205" t="s">
        <v>351</v>
      </c>
      <c r="E23" s="338" t="s">
        <v>397</v>
      </c>
      <c r="F23" s="206">
        <v>1</v>
      </c>
      <c r="G23" s="205" t="s">
        <v>353</v>
      </c>
      <c r="H23" s="206">
        <v>40</v>
      </c>
      <c r="I23" s="205">
        <v>0</v>
      </c>
      <c r="J23" s="206">
        <v>0</v>
      </c>
      <c r="K23" s="207">
        <v>42214</v>
      </c>
      <c r="L23" s="208">
        <v>42234.436203703706</v>
      </c>
      <c r="M23" s="205" t="s">
        <v>354</v>
      </c>
      <c r="N23" s="206" t="s">
        <v>354</v>
      </c>
      <c r="O23" s="205" t="s">
        <v>398</v>
      </c>
      <c r="P23" s="206" t="s">
        <v>259</v>
      </c>
      <c r="Q23" s="205" t="s">
        <v>259</v>
      </c>
      <c r="R23" s="206" t="s">
        <v>354</v>
      </c>
      <c r="S23" s="205">
        <v>0</v>
      </c>
      <c r="T23" s="206" t="s">
        <v>356</v>
      </c>
      <c r="U23" s="205" t="s">
        <v>357</v>
      </c>
      <c r="V23" s="206" t="s">
        <v>381</v>
      </c>
      <c r="W23" s="205" t="s">
        <v>399</v>
      </c>
      <c r="X23" s="206" t="s">
        <v>360</v>
      </c>
      <c r="Y23" s="205" t="s">
        <v>383</v>
      </c>
      <c r="Z23" s="206" t="s">
        <v>362</v>
      </c>
    </row>
    <row r="26" spans="1:26" x14ac:dyDescent="0.25">
      <c r="A26" s="205">
        <v>52620008</v>
      </c>
      <c r="B26" s="205">
        <v>1</v>
      </c>
      <c r="C26" s="206" t="s">
        <v>400</v>
      </c>
      <c r="D26" s="205" t="s">
        <v>351</v>
      </c>
      <c r="E26" s="338" t="s">
        <v>401</v>
      </c>
      <c r="F26" s="205" t="s">
        <v>353</v>
      </c>
      <c r="G26" s="206">
        <v>96</v>
      </c>
      <c r="H26" s="205">
        <v>0</v>
      </c>
      <c r="I26" s="206">
        <v>0</v>
      </c>
      <c r="J26" s="207">
        <v>44519</v>
      </c>
      <c r="K26" s="208">
        <v>44550.595219907409</v>
      </c>
      <c r="L26" s="205" t="s">
        <v>354</v>
      </c>
      <c r="M26" s="206" t="s">
        <v>354</v>
      </c>
      <c r="N26" s="205" t="s">
        <v>402</v>
      </c>
      <c r="O26" s="206" t="s">
        <v>259</v>
      </c>
      <c r="P26" s="205" t="s">
        <v>259</v>
      </c>
      <c r="Q26" s="206" t="s">
        <v>354</v>
      </c>
      <c r="R26" s="205">
        <v>2</v>
      </c>
      <c r="S26" s="206" t="s">
        <v>356</v>
      </c>
      <c r="T26" s="205" t="s">
        <v>372</v>
      </c>
      <c r="U26" s="206" t="s">
        <v>403</v>
      </c>
      <c r="V26" s="205" t="s">
        <v>374</v>
      </c>
      <c r="W26" s="206" t="s">
        <v>360</v>
      </c>
      <c r="X26" s="205" t="s">
        <v>361</v>
      </c>
      <c r="Y26" s="206" t="s">
        <v>362</v>
      </c>
    </row>
    <row r="27" spans="1:26" x14ac:dyDescent="0.25">
      <c r="A27" s="205">
        <v>63210007</v>
      </c>
      <c r="B27" s="205">
        <v>1</v>
      </c>
      <c r="C27" s="206" t="s">
        <v>407</v>
      </c>
      <c r="D27" s="205" t="s">
        <v>351</v>
      </c>
      <c r="E27" s="338" t="s">
        <v>388</v>
      </c>
      <c r="F27" s="205" t="s">
        <v>353</v>
      </c>
      <c r="G27" s="206">
        <v>80</v>
      </c>
      <c r="H27" s="205">
        <v>0</v>
      </c>
      <c r="I27" s="206">
        <v>0</v>
      </c>
      <c r="J27" s="207">
        <v>40235</v>
      </c>
      <c r="K27" s="208">
        <v>40238.657881944448</v>
      </c>
      <c r="L27" s="205" t="s">
        <v>354</v>
      </c>
      <c r="M27" s="206" t="s">
        <v>354</v>
      </c>
      <c r="N27" s="205" t="s">
        <v>408</v>
      </c>
      <c r="O27" s="206" t="s">
        <v>259</v>
      </c>
      <c r="P27" s="205" t="s">
        <v>259</v>
      </c>
      <c r="Q27" s="206" t="s">
        <v>354</v>
      </c>
      <c r="R27" s="205">
        <v>0</v>
      </c>
      <c r="S27" s="206" t="s">
        <v>356</v>
      </c>
      <c r="T27" s="205" t="s">
        <v>357</v>
      </c>
      <c r="U27" s="206" t="s">
        <v>391</v>
      </c>
      <c r="V27" s="205" t="s">
        <v>392</v>
      </c>
      <c r="W27" s="206" t="s">
        <v>360</v>
      </c>
      <c r="X27" s="205" t="s">
        <v>361</v>
      </c>
      <c r="Y27" s="206" t="s">
        <v>362</v>
      </c>
    </row>
  </sheetData>
  <mergeCells count="6">
    <mergeCell ref="L1:L2"/>
    <mergeCell ref="M1:M2"/>
    <mergeCell ref="L4:L5"/>
    <mergeCell ref="M4:M5"/>
    <mergeCell ref="L6:L7"/>
    <mergeCell ref="M6:M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91D6-FDD0-401F-9EE9-DCB189BCEA3D}">
  <sheetPr codeName="Hoja13"/>
  <dimension ref="B2:N8"/>
  <sheetViews>
    <sheetView workbookViewId="0">
      <selection activeCell="F11" sqref="F11"/>
    </sheetView>
  </sheetViews>
  <sheetFormatPr baseColWidth="10" defaultColWidth="11.42578125" defaultRowHeight="15" x14ac:dyDescent="0.25"/>
  <cols>
    <col min="14" max="14" width="12.85546875" bestFit="1" customWidth="1"/>
  </cols>
  <sheetData>
    <row r="2" spans="2:14" x14ac:dyDescent="0.25">
      <c r="D2" t="s">
        <v>297</v>
      </c>
      <c r="E2" t="s">
        <v>298</v>
      </c>
      <c r="F2" t="s">
        <v>299</v>
      </c>
      <c r="G2" t="s">
        <v>300</v>
      </c>
      <c r="N2">
        <v>3860000</v>
      </c>
    </row>
    <row r="3" spans="2:14" x14ac:dyDescent="0.25">
      <c r="B3" t="s">
        <v>301</v>
      </c>
      <c r="C3">
        <v>33</v>
      </c>
    </row>
    <row r="4" spans="2:14" x14ac:dyDescent="0.25">
      <c r="N4">
        <v>3500000</v>
      </c>
    </row>
    <row r="5" spans="2:14" x14ac:dyDescent="0.25">
      <c r="N5">
        <v>3050000</v>
      </c>
    </row>
    <row r="6" spans="2:14" x14ac:dyDescent="0.25">
      <c r="G6">
        <v>39876</v>
      </c>
    </row>
    <row r="7" spans="2:14" x14ac:dyDescent="0.25">
      <c r="F7" t="s">
        <v>302</v>
      </c>
      <c r="G7">
        <f>G6/30</f>
        <v>1329.2</v>
      </c>
    </row>
    <row r="8" spans="2:14" x14ac:dyDescent="0.25">
      <c r="E8" t="s">
        <v>303</v>
      </c>
      <c r="F8">
        <v>35</v>
      </c>
      <c r="G8">
        <f>G7/F8</f>
        <v>37.977142857142859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AB65-869B-4039-BBF5-3B56EFA51DD3}">
  <sheetPr codeName="Hoja14"/>
  <dimension ref="A2:P28"/>
  <sheetViews>
    <sheetView topLeftCell="A3" workbookViewId="0">
      <selection activeCell="F11" sqref="F11"/>
    </sheetView>
  </sheetViews>
  <sheetFormatPr baseColWidth="10" defaultColWidth="11.42578125" defaultRowHeight="15" x14ac:dyDescent="0.25"/>
  <cols>
    <col min="3" max="3" width="11.85546875" style="183" bestFit="1" customWidth="1"/>
    <col min="5" max="5" width="11.85546875" style="183" bestFit="1" customWidth="1"/>
    <col min="7" max="7" width="11.85546875" bestFit="1" customWidth="1"/>
    <col min="8" max="8" width="12.85546875" bestFit="1" customWidth="1"/>
    <col min="9" max="9" width="12.85546875" customWidth="1"/>
    <col min="11" max="11" width="11.85546875" bestFit="1" customWidth="1"/>
    <col min="14" max="14" width="12.85546875" bestFit="1" customWidth="1"/>
  </cols>
  <sheetData>
    <row r="2" spans="1:16" x14ac:dyDescent="0.25">
      <c r="A2" t="s">
        <v>282</v>
      </c>
      <c r="B2">
        <v>1</v>
      </c>
      <c r="H2" t="s">
        <v>304</v>
      </c>
      <c r="N2">
        <v>3860000</v>
      </c>
    </row>
    <row r="3" spans="1:16" x14ac:dyDescent="0.25">
      <c r="A3" t="s">
        <v>283</v>
      </c>
      <c r="B3">
        <v>2</v>
      </c>
      <c r="C3" s="183">
        <v>4000000</v>
      </c>
      <c r="D3" t="s">
        <v>305</v>
      </c>
      <c r="F3" t="s">
        <v>306</v>
      </c>
    </row>
    <row r="4" spans="1:16" x14ac:dyDescent="0.25">
      <c r="A4" t="s">
        <v>284</v>
      </c>
      <c r="B4">
        <v>3</v>
      </c>
      <c r="C4" s="183">
        <v>3900000</v>
      </c>
      <c r="E4" s="183">
        <v>3755500</v>
      </c>
      <c r="F4" s="184">
        <v>0.75</v>
      </c>
      <c r="G4" s="183">
        <f>1.03*E4</f>
        <v>3868165</v>
      </c>
      <c r="H4" s="183">
        <v>3860000</v>
      </c>
      <c r="I4" s="183" t="s">
        <v>307</v>
      </c>
      <c r="N4">
        <v>3500000</v>
      </c>
      <c r="P4" t="s">
        <v>308</v>
      </c>
    </row>
    <row r="5" spans="1:16" x14ac:dyDescent="0.25">
      <c r="A5" t="s">
        <v>285</v>
      </c>
      <c r="B5">
        <v>4</v>
      </c>
      <c r="C5" s="183">
        <v>3000000</v>
      </c>
      <c r="E5" s="183">
        <v>3550000</v>
      </c>
      <c r="F5" s="184" t="s">
        <v>309</v>
      </c>
      <c r="G5" s="183">
        <f>1.03*E5</f>
        <v>3656500</v>
      </c>
      <c r="H5" s="183">
        <v>3650000</v>
      </c>
      <c r="I5" s="183" t="s">
        <v>310</v>
      </c>
      <c r="J5">
        <v>3452</v>
      </c>
      <c r="L5" t="s">
        <v>311</v>
      </c>
      <c r="N5">
        <v>3050000</v>
      </c>
      <c r="P5">
        <v>3770000</v>
      </c>
    </row>
    <row r="6" spans="1:16" x14ac:dyDescent="0.25">
      <c r="E6" s="183">
        <v>3451000</v>
      </c>
      <c r="F6" s="184" t="s">
        <v>312</v>
      </c>
      <c r="G6" s="183">
        <f>1.03*E6</f>
        <v>3554530</v>
      </c>
      <c r="H6" s="183">
        <v>3550000</v>
      </c>
      <c r="I6" s="183" t="s">
        <v>313</v>
      </c>
    </row>
    <row r="7" spans="1:16" x14ac:dyDescent="0.25">
      <c r="E7" s="183">
        <v>3000000</v>
      </c>
      <c r="F7" s="185">
        <v>5.7000000000000002E-2</v>
      </c>
      <c r="G7" s="183">
        <f>1.03*E7</f>
        <v>3090000</v>
      </c>
      <c r="H7" s="183">
        <v>3100000</v>
      </c>
      <c r="I7" s="183" t="s">
        <v>314</v>
      </c>
    </row>
    <row r="12" spans="1:16" x14ac:dyDescent="0.25">
      <c r="F12" t="s">
        <v>315</v>
      </c>
      <c r="G12" t="s">
        <v>316</v>
      </c>
    </row>
    <row r="14" spans="1:16" x14ac:dyDescent="0.25">
      <c r="K14" s="183" t="e">
        <f>#REF!/3770000/10.5</f>
        <v>#REF!</v>
      </c>
    </row>
    <row r="15" spans="1:16" x14ac:dyDescent="0.25">
      <c r="K15" s="183" t="e">
        <f>#REF!/159/10.5</f>
        <v>#REF!</v>
      </c>
    </row>
    <row r="16" spans="1:16" x14ac:dyDescent="0.25">
      <c r="G16">
        <v>2021</v>
      </c>
    </row>
    <row r="17" spans="4:11" x14ac:dyDescent="0.25">
      <c r="D17" t="s">
        <v>317</v>
      </c>
      <c r="E17" s="183" t="s">
        <v>318</v>
      </c>
      <c r="F17">
        <v>3721</v>
      </c>
      <c r="G17">
        <v>139</v>
      </c>
    </row>
    <row r="23" spans="4:11" x14ac:dyDescent="0.25">
      <c r="F23" t="s">
        <v>319</v>
      </c>
      <c r="G23" t="s">
        <v>320</v>
      </c>
      <c r="H23">
        <v>70</v>
      </c>
      <c r="I23">
        <v>80</v>
      </c>
      <c r="J23">
        <v>90</v>
      </c>
      <c r="K23">
        <v>100</v>
      </c>
    </row>
    <row r="24" spans="4:11" x14ac:dyDescent="0.25">
      <c r="F24">
        <v>4000</v>
      </c>
      <c r="G24">
        <v>2000</v>
      </c>
      <c r="H24">
        <f>H23*F24/100-G24</f>
        <v>800</v>
      </c>
      <c r="I24">
        <v>400</v>
      </c>
      <c r="J24">
        <v>400</v>
      </c>
      <c r="K24">
        <v>400</v>
      </c>
    </row>
    <row r="27" spans="4:11" x14ac:dyDescent="0.25">
      <c r="F27" t="s">
        <v>321</v>
      </c>
      <c r="G27" t="s">
        <v>322</v>
      </c>
    </row>
    <row r="28" spans="4:11" x14ac:dyDescent="0.25">
      <c r="F28">
        <v>500000</v>
      </c>
      <c r="G28">
        <v>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R98"/>
  <sheetViews>
    <sheetView topLeftCell="C3" zoomScale="115" zoomScaleNormal="115"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5" width="18.42578125" style="2" customWidth="1"/>
    <col min="6" max="7" width="11.42578125" style="2"/>
    <col min="8" max="8" width="15.28515625" style="2" customWidth="1"/>
    <col min="9" max="9" width="13.85546875" style="2"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
      <c r="K1" s="1"/>
      <c r="L1" s="1"/>
      <c r="M1" s="1"/>
      <c r="N1" s="1"/>
      <c r="O1" s="2"/>
      <c r="P1" s="3" t="s">
        <v>0</v>
      </c>
    </row>
    <row r="2" spans="1:16" ht="30.75" customHeight="1" x14ac:dyDescent="0.2">
      <c r="A2" s="1"/>
      <c r="B2" s="1"/>
      <c r="C2" s="1"/>
      <c r="D2" s="1"/>
      <c r="E2" s="1"/>
      <c r="F2" s="1"/>
      <c r="G2" s="1"/>
      <c r="H2" s="1"/>
      <c r="I2" s="1"/>
      <c r="J2" s="1"/>
      <c r="K2" s="1"/>
      <c r="L2" s="1"/>
      <c r="M2" s="1"/>
      <c r="N2" s="1">
        <v>3860000</v>
      </c>
      <c r="O2" s="2"/>
      <c r="P2" s="5" t="s">
        <v>1</v>
      </c>
    </row>
    <row r="3" spans="1:16" ht="34.5" customHeight="1" x14ac:dyDescent="0.2">
      <c r="A3" s="6" t="s">
        <v>2</v>
      </c>
      <c r="B3" s="6"/>
      <c r="C3" s="6"/>
      <c r="D3" s="6"/>
      <c r="E3" s="6"/>
      <c r="F3" s="6"/>
      <c r="G3" s="6"/>
      <c r="H3" s="6"/>
      <c r="I3" s="6"/>
      <c r="J3" s="6"/>
      <c r="K3" s="6"/>
      <c r="L3" s="6"/>
      <c r="M3" s="6"/>
      <c r="N3" s="6"/>
      <c r="O3" s="2"/>
      <c r="P3" s="6"/>
    </row>
    <row r="4" spans="1:16" x14ac:dyDescent="0.2">
      <c r="A4" s="7" t="s">
        <v>3</v>
      </c>
      <c r="B4" s="7"/>
      <c r="C4" s="7"/>
      <c r="D4" s="7"/>
      <c r="E4" s="7"/>
      <c r="F4" s="7"/>
      <c r="G4" s="7"/>
      <c r="H4" s="7"/>
      <c r="I4" s="7"/>
      <c r="J4" s="7"/>
      <c r="K4" s="7"/>
      <c r="L4" s="7"/>
      <c r="M4" s="7"/>
      <c r="N4" s="7">
        <v>3500000</v>
      </c>
      <c r="O4" s="2"/>
      <c r="P4" s="7"/>
    </row>
    <row r="5" spans="1:16" x14ac:dyDescent="0.2">
      <c r="A5" s="8"/>
      <c r="B5" s="9"/>
      <c r="C5" s="9"/>
      <c r="D5" s="9"/>
      <c r="E5" s="9"/>
      <c r="F5" s="9"/>
      <c r="G5" s="9"/>
      <c r="H5" s="9"/>
      <c r="I5" s="9"/>
      <c r="J5" s="9"/>
      <c r="K5" s="9"/>
      <c r="L5" s="9"/>
      <c r="M5" s="9"/>
      <c r="N5" s="9">
        <v>3050000</v>
      </c>
      <c r="O5" s="2"/>
      <c r="P5" s="10"/>
    </row>
    <row r="6" spans="1:16" x14ac:dyDescent="0.2">
      <c r="A6" s="11" t="s">
        <v>4</v>
      </c>
      <c r="B6" s="11"/>
      <c r="C6" s="11"/>
      <c r="D6" s="11"/>
      <c r="E6" s="11"/>
      <c r="F6" s="11"/>
      <c r="G6" s="11"/>
      <c r="H6" s="11"/>
      <c r="I6" s="11"/>
      <c r="J6" s="11"/>
      <c r="K6" s="11"/>
      <c r="L6" s="11"/>
      <c r="M6" s="11"/>
      <c r="N6" s="11"/>
      <c r="O6" s="2"/>
      <c r="P6" s="11"/>
    </row>
    <row r="8" spans="1:16" x14ac:dyDescent="0.2">
      <c r="A8" s="12" t="s">
        <v>5</v>
      </c>
      <c r="B8" s="12"/>
      <c r="C8" s="12"/>
      <c r="D8" s="12"/>
      <c r="E8" s="12"/>
      <c r="F8" s="12"/>
      <c r="G8" s="12"/>
      <c r="H8" s="12"/>
      <c r="I8" s="12"/>
      <c r="J8" s="12"/>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28" t="s">
        <v>7</v>
      </c>
      <c r="K10" s="29"/>
      <c r="L10" s="29"/>
      <c r="M10" s="29"/>
      <c r="N10" s="29"/>
      <c r="O10" s="23"/>
      <c r="P10" s="30"/>
    </row>
    <row r="11" spans="1:16" x14ac:dyDescent="0.2">
      <c r="A11" s="31" t="s">
        <v>8</v>
      </c>
      <c r="B11" s="24"/>
      <c r="C11" s="24"/>
      <c r="D11" s="32">
        <v>5232085613</v>
      </c>
      <c r="E11" s="33">
        <f>D11-D12</f>
        <v>-1092346983.5333347</v>
      </c>
      <c r="F11" s="19"/>
      <c r="G11" s="19"/>
      <c r="H11" s="19"/>
      <c r="I11" s="27"/>
      <c r="J11" s="34" t="s">
        <v>9</v>
      </c>
      <c r="K11" s="29"/>
      <c r="L11" s="29"/>
      <c r="M11" s="29"/>
      <c r="N11" s="29"/>
      <c r="O11" s="23"/>
      <c r="P11" s="30"/>
    </row>
    <row r="12" spans="1:16" ht="24" x14ac:dyDescent="0.2">
      <c r="A12" s="31" t="s">
        <v>10</v>
      </c>
      <c r="B12" s="24"/>
      <c r="C12" s="24"/>
      <c r="D12" s="32">
        <f>SUM(K16:K144)+SUM(M16:M144)</f>
        <v>6324432596.5333347</v>
      </c>
      <c r="E12" s="35">
        <f>D12/D11</f>
        <v>1.2087784994991699</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389"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390"/>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391"/>
      <c r="P15" s="63"/>
    </row>
    <row r="16" spans="1:16" s="64" customFormat="1" ht="15" customHeight="1" x14ac:dyDescent="0.25">
      <c r="A16" s="69" t="s">
        <v>33</v>
      </c>
      <c r="B16" s="69" t="s">
        <v>34</v>
      </c>
      <c r="C16" s="69" t="s">
        <v>35</v>
      </c>
      <c r="D16" s="69" t="s">
        <v>36</v>
      </c>
      <c r="E16" s="70">
        <v>6</v>
      </c>
      <c r="F16" s="71">
        <f>INT((I16-H16)/30)</f>
        <v>10</v>
      </c>
      <c r="G16" s="72">
        <v>16</v>
      </c>
      <c r="H16" s="73">
        <v>44593</v>
      </c>
      <c r="I16" s="73">
        <v>44911</v>
      </c>
      <c r="J16" s="74">
        <v>3864000</v>
      </c>
      <c r="K16" s="75">
        <f>(F16+G16/30)*$J16*$E16</f>
        <v>244204800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INT((I17-H17)/30)</f>
        <v>10</v>
      </c>
      <c r="G17" s="72">
        <v>16</v>
      </c>
      <c r="H17" s="73">
        <v>44593</v>
      </c>
      <c r="I17" s="73">
        <v>44911</v>
      </c>
      <c r="J17" s="74">
        <v>3864000</v>
      </c>
      <c r="K17" s="75">
        <f t="shared" ref="K17:K80" si="0">(F17+G17/30)*$J17*$E17</f>
        <v>81401600</v>
      </c>
      <c r="L17" s="74"/>
      <c r="M17" s="75">
        <f t="shared" ref="M17:M80" si="1">(F17+G17/30)*$L17*$E17</f>
        <v>0</v>
      </c>
      <c r="N17" s="76">
        <v>18</v>
      </c>
      <c r="O17" s="69" t="s">
        <v>40</v>
      </c>
      <c r="P17" s="77" t="s">
        <v>41</v>
      </c>
    </row>
    <row r="18" spans="1:16" s="64" customFormat="1" x14ac:dyDescent="0.25">
      <c r="A18" s="69" t="s">
        <v>33</v>
      </c>
      <c r="B18" s="69" t="s">
        <v>34</v>
      </c>
      <c r="C18" s="69" t="s">
        <v>42</v>
      </c>
      <c r="D18" s="69" t="s">
        <v>36</v>
      </c>
      <c r="E18" s="70">
        <v>1</v>
      </c>
      <c r="F18" s="71">
        <f t="shared" ref="F18:F34" si="2">INT((I18-H18)/30)</f>
        <v>10</v>
      </c>
      <c r="G18" s="72">
        <v>16</v>
      </c>
      <c r="H18" s="73">
        <v>44593</v>
      </c>
      <c r="I18" s="73">
        <v>44911</v>
      </c>
      <c r="J18" s="74">
        <v>3864000</v>
      </c>
      <c r="K18" s="75">
        <f t="shared" si="0"/>
        <v>40700800</v>
      </c>
      <c r="L18" s="74"/>
      <c r="M18" s="75">
        <f t="shared" si="1"/>
        <v>0</v>
      </c>
      <c r="N18" s="76">
        <v>21</v>
      </c>
      <c r="O18" s="69" t="s">
        <v>43</v>
      </c>
      <c r="P18" s="77" t="s">
        <v>44</v>
      </c>
    </row>
    <row r="19" spans="1:16" s="64" customFormat="1" x14ac:dyDescent="0.25">
      <c r="A19" s="69" t="s">
        <v>33</v>
      </c>
      <c r="B19" s="69" t="s">
        <v>45</v>
      </c>
      <c r="C19" s="69" t="s">
        <v>46</v>
      </c>
      <c r="D19" s="69" t="s">
        <v>36</v>
      </c>
      <c r="E19" s="70">
        <v>1</v>
      </c>
      <c r="F19" s="71">
        <f t="shared" si="2"/>
        <v>10</v>
      </c>
      <c r="G19" s="72">
        <v>16</v>
      </c>
      <c r="H19" s="73">
        <v>44593</v>
      </c>
      <c r="I19" s="73">
        <v>44911</v>
      </c>
      <c r="J19" s="74">
        <v>3864000</v>
      </c>
      <c r="K19" s="75">
        <f t="shared" si="0"/>
        <v>40700800</v>
      </c>
      <c r="L19" s="74"/>
      <c r="M19" s="75">
        <f t="shared" si="1"/>
        <v>0</v>
      </c>
      <c r="N19" s="76">
        <v>9</v>
      </c>
      <c r="O19" s="69" t="s">
        <v>47</v>
      </c>
      <c r="P19" s="78" t="s">
        <v>48</v>
      </c>
    </row>
    <row r="20" spans="1:16" s="64" customFormat="1" x14ac:dyDescent="0.25">
      <c r="A20" s="69" t="s">
        <v>33</v>
      </c>
      <c r="B20" s="69" t="s">
        <v>45</v>
      </c>
      <c r="C20" s="69" t="s">
        <v>49</v>
      </c>
      <c r="D20" s="69" t="s">
        <v>36</v>
      </c>
      <c r="E20" s="70">
        <v>1</v>
      </c>
      <c r="F20" s="71">
        <f t="shared" si="2"/>
        <v>10</v>
      </c>
      <c r="G20" s="72">
        <v>16</v>
      </c>
      <c r="H20" s="73">
        <v>44593</v>
      </c>
      <c r="I20" s="73">
        <v>44911</v>
      </c>
      <c r="J20" s="74"/>
      <c r="K20" s="75">
        <f t="shared" si="0"/>
        <v>0</v>
      </c>
      <c r="L20" s="74">
        <v>3400000</v>
      </c>
      <c r="M20" s="75">
        <f t="shared" si="1"/>
        <v>35813333.333333336</v>
      </c>
      <c r="N20" s="76">
        <v>9</v>
      </c>
      <c r="O20" s="69" t="s">
        <v>50</v>
      </c>
      <c r="P20" s="78" t="s">
        <v>51</v>
      </c>
    </row>
    <row r="21" spans="1:16" s="64" customFormat="1" x14ac:dyDescent="0.25">
      <c r="A21" s="69" t="s">
        <v>33</v>
      </c>
      <c r="B21" s="69" t="s">
        <v>45</v>
      </c>
      <c r="C21" s="69" t="s">
        <v>52</v>
      </c>
      <c r="D21" s="69" t="s">
        <v>36</v>
      </c>
      <c r="E21" s="70">
        <v>1</v>
      </c>
      <c r="F21" s="71">
        <f t="shared" si="2"/>
        <v>10</v>
      </c>
      <c r="G21" s="72">
        <v>16</v>
      </c>
      <c r="H21" s="73">
        <v>44593</v>
      </c>
      <c r="I21" s="73">
        <v>44911</v>
      </c>
      <c r="J21" s="74">
        <v>3864000</v>
      </c>
      <c r="K21" s="75">
        <f t="shared" si="0"/>
        <v>40700800</v>
      </c>
      <c r="L21" s="74"/>
      <c r="M21" s="75">
        <f t="shared" si="1"/>
        <v>0</v>
      </c>
      <c r="N21" s="76">
        <v>9</v>
      </c>
      <c r="O21" s="69" t="s">
        <v>53</v>
      </c>
      <c r="P21" s="78" t="s">
        <v>54</v>
      </c>
    </row>
    <row r="22" spans="1:16" s="64" customFormat="1" x14ac:dyDescent="0.25">
      <c r="A22" s="69" t="s">
        <v>33</v>
      </c>
      <c r="B22" s="69" t="s">
        <v>34</v>
      </c>
      <c r="C22" s="69" t="s">
        <v>55</v>
      </c>
      <c r="D22" s="69" t="s">
        <v>36</v>
      </c>
      <c r="E22" s="76">
        <v>1</v>
      </c>
      <c r="F22" s="71">
        <f t="shared" si="2"/>
        <v>10</v>
      </c>
      <c r="G22" s="72">
        <v>16</v>
      </c>
      <c r="H22" s="73">
        <v>44593</v>
      </c>
      <c r="I22" s="73">
        <v>44911</v>
      </c>
      <c r="J22" s="74">
        <v>3864000</v>
      </c>
      <c r="K22" s="75">
        <f t="shared" si="0"/>
        <v>40700800</v>
      </c>
      <c r="L22" s="74"/>
      <c r="M22" s="75">
        <f t="shared" si="1"/>
        <v>0</v>
      </c>
      <c r="N22" s="76">
        <v>21</v>
      </c>
      <c r="O22" s="69" t="s">
        <v>56</v>
      </c>
      <c r="P22" s="78" t="s">
        <v>57</v>
      </c>
    </row>
    <row r="23" spans="1:16" s="64" customFormat="1" x14ac:dyDescent="0.25">
      <c r="A23" s="69" t="s">
        <v>33</v>
      </c>
      <c r="B23" s="69" t="s">
        <v>45</v>
      </c>
      <c r="C23" s="79" t="s">
        <v>58</v>
      </c>
      <c r="D23" s="69" t="s">
        <v>36</v>
      </c>
      <c r="E23" s="76">
        <v>1</v>
      </c>
      <c r="F23" s="71">
        <f t="shared" si="2"/>
        <v>10</v>
      </c>
      <c r="G23" s="72">
        <v>16</v>
      </c>
      <c r="H23" s="73">
        <v>44593</v>
      </c>
      <c r="I23" s="73">
        <v>44911</v>
      </c>
      <c r="J23" s="74">
        <v>3864000</v>
      </c>
      <c r="K23" s="75">
        <f t="shared" si="0"/>
        <v>40700800</v>
      </c>
      <c r="L23" s="75"/>
      <c r="M23" s="75">
        <f t="shared" si="1"/>
        <v>0</v>
      </c>
      <c r="N23" s="76">
        <v>6</v>
      </c>
      <c r="O23" s="79" t="s">
        <v>59</v>
      </c>
      <c r="P23" s="78" t="s">
        <v>60</v>
      </c>
    </row>
    <row r="24" spans="1:16" s="65" customFormat="1" x14ac:dyDescent="0.25">
      <c r="A24" s="69" t="s">
        <v>33</v>
      </c>
      <c r="B24" s="69" t="s">
        <v>45</v>
      </c>
      <c r="C24" s="79" t="s">
        <v>61</v>
      </c>
      <c r="D24" s="69" t="s">
        <v>36</v>
      </c>
      <c r="E24" s="76">
        <v>1</v>
      </c>
      <c r="F24" s="71">
        <f t="shared" si="2"/>
        <v>10</v>
      </c>
      <c r="G24" s="72">
        <v>16</v>
      </c>
      <c r="H24" s="73">
        <v>44593</v>
      </c>
      <c r="I24" s="73">
        <v>44911</v>
      </c>
      <c r="J24" s="74">
        <v>3864000</v>
      </c>
      <c r="K24" s="75">
        <f t="shared" si="0"/>
        <v>40700800</v>
      </c>
      <c r="L24" s="75"/>
      <c r="M24" s="75">
        <f t="shared" si="1"/>
        <v>0</v>
      </c>
      <c r="N24" s="76">
        <v>9</v>
      </c>
      <c r="O24" s="69" t="s">
        <v>62</v>
      </c>
      <c r="P24" s="78" t="s">
        <v>63</v>
      </c>
    </row>
    <row r="25" spans="1:16" s="65" customFormat="1" x14ac:dyDescent="0.25">
      <c r="A25" s="69" t="s">
        <v>33</v>
      </c>
      <c r="B25" s="69" t="s">
        <v>45</v>
      </c>
      <c r="C25" s="79" t="s">
        <v>64</v>
      </c>
      <c r="D25" s="69" t="s">
        <v>36</v>
      </c>
      <c r="E25" s="76">
        <v>1</v>
      </c>
      <c r="F25" s="71">
        <f t="shared" si="2"/>
        <v>10</v>
      </c>
      <c r="G25" s="72">
        <v>16</v>
      </c>
      <c r="H25" s="73">
        <v>44593</v>
      </c>
      <c r="I25" s="73">
        <v>44911</v>
      </c>
      <c r="J25" s="74">
        <v>3864000</v>
      </c>
      <c r="K25" s="75">
        <f t="shared" si="0"/>
        <v>40700800</v>
      </c>
      <c r="L25" s="75"/>
      <c r="M25" s="75">
        <f t="shared" si="1"/>
        <v>0</v>
      </c>
      <c r="N25" s="76">
        <v>9</v>
      </c>
      <c r="O25" s="69" t="s">
        <v>65</v>
      </c>
      <c r="P25" s="78" t="s">
        <v>66</v>
      </c>
    </row>
    <row r="26" spans="1:16" s="65" customFormat="1" x14ac:dyDescent="0.25">
      <c r="A26" s="69" t="s">
        <v>33</v>
      </c>
      <c r="B26" s="69" t="s">
        <v>45</v>
      </c>
      <c r="C26" s="79" t="s">
        <v>67</v>
      </c>
      <c r="D26" s="69" t="s">
        <v>36</v>
      </c>
      <c r="E26" s="76">
        <v>2</v>
      </c>
      <c r="F26" s="71">
        <f t="shared" si="2"/>
        <v>10</v>
      </c>
      <c r="G26" s="72">
        <v>16</v>
      </c>
      <c r="H26" s="73">
        <v>44593</v>
      </c>
      <c r="I26" s="73">
        <v>44911</v>
      </c>
      <c r="J26" s="74">
        <v>3864000</v>
      </c>
      <c r="K26" s="75">
        <f t="shared" si="0"/>
        <v>81401600</v>
      </c>
      <c r="L26" s="75"/>
      <c r="M26" s="75">
        <f t="shared" si="1"/>
        <v>0</v>
      </c>
      <c r="N26" s="76">
        <v>6</v>
      </c>
      <c r="O26" s="69" t="s">
        <v>68</v>
      </c>
      <c r="P26" s="78" t="s">
        <v>69</v>
      </c>
    </row>
    <row r="27" spans="1:16" s="65" customFormat="1" x14ac:dyDescent="0.25">
      <c r="A27" s="69" t="s">
        <v>33</v>
      </c>
      <c r="B27" s="69" t="s">
        <v>45</v>
      </c>
      <c r="C27" s="79" t="s">
        <v>70</v>
      </c>
      <c r="D27" s="69" t="s">
        <v>36</v>
      </c>
      <c r="E27" s="76">
        <v>1</v>
      </c>
      <c r="F27" s="71">
        <f t="shared" si="2"/>
        <v>10</v>
      </c>
      <c r="G27" s="72">
        <v>16</v>
      </c>
      <c r="H27" s="73">
        <v>44593</v>
      </c>
      <c r="I27" s="73">
        <v>44911</v>
      </c>
      <c r="J27" s="74">
        <v>3864000</v>
      </c>
      <c r="K27" s="75">
        <f t="shared" si="0"/>
        <v>40700800</v>
      </c>
      <c r="L27" s="75"/>
      <c r="M27" s="75">
        <f t="shared" si="1"/>
        <v>0</v>
      </c>
      <c r="N27" s="76">
        <v>9</v>
      </c>
      <c r="O27" s="69" t="s">
        <v>71</v>
      </c>
      <c r="P27" s="78" t="s">
        <v>72</v>
      </c>
    </row>
    <row r="28" spans="1:16" s="65" customFormat="1" x14ac:dyDescent="0.25">
      <c r="A28" s="69" t="s">
        <v>33</v>
      </c>
      <c r="B28" s="69" t="s">
        <v>73</v>
      </c>
      <c r="C28" s="79" t="s">
        <v>74</v>
      </c>
      <c r="D28" s="69" t="s">
        <v>36</v>
      </c>
      <c r="E28" s="76">
        <v>1</v>
      </c>
      <c r="F28" s="71">
        <f t="shared" si="2"/>
        <v>10</v>
      </c>
      <c r="G28" s="72">
        <v>16</v>
      </c>
      <c r="H28" s="73">
        <v>44593</v>
      </c>
      <c r="I28" s="73">
        <v>44911</v>
      </c>
      <c r="J28" s="74">
        <v>3864000</v>
      </c>
      <c r="K28" s="75">
        <f t="shared" si="0"/>
        <v>40700800</v>
      </c>
      <c r="L28" s="75"/>
      <c r="M28" s="75">
        <f t="shared" si="1"/>
        <v>0</v>
      </c>
      <c r="N28" s="76"/>
      <c r="O28" s="79" t="s">
        <v>75</v>
      </c>
      <c r="P28" s="78" t="s">
        <v>76</v>
      </c>
    </row>
    <row r="29" spans="1:16" s="65" customFormat="1" x14ac:dyDescent="0.25">
      <c r="A29" s="69" t="s">
        <v>33</v>
      </c>
      <c r="B29" s="69" t="s">
        <v>73</v>
      </c>
      <c r="C29" s="79" t="s">
        <v>77</v>
      </c>
      <c r="D29" s="69" t="s">
        <v>36</v>
      </c>
      <c r="E29" s="76">
        <v>1</v>
      </c>
      <c r="F29" s="71">
        <f t="shared" si="2"/>
        <v>10</v>
      </c>
      <c r="G29" s="72">
        <v>16</v>
      </c>
      <c r="H29" s="73">
        <v>44593</v>
      </c>
      <c r="I29" s="73">
        <v>44911</v>
      </c>
      <c r="J29" s="74">
        <v>3864000</v>
      </c>
      <c r="K29" s="75">
        <f t="shared" si="0"/>
        <v>40700800</v>
      </c>
      <c r="L29" s="75"/>
      <c r="M29" s="75">
        <f t="shared" si="1"/>
        <v>0</v>
      </c>
      <c r="N29" s="76"/>
      <c r="O29" s="79" t="s">
        <v>78</v>
      </c>
      <c r="P29" s="78" t="s">
        <v>79</v>
      </c>
    </row>
    <row r="30" spans="1:16" s="65" customFormat="1" x14ac:dyDescent="0.25">
      <c r="A30" s="69" t="s">
        <v>33</v>
      </c>
      <c r="B30" s="69" t="s">
        <v>73</v>
      </c>
      <c r="C30" s="79" t="s">
        <v>80</v>
      </c>
      <c r="D30" s="69" t="s">
        <v>36</v>
      </c>
      <c r="E30" s="76">
        <v>1</v>
      </c>
      <c r="F30" s="71">
        <f t="shared" si="2"/>
        <v>10</v>
      </c>
      <c r="G30" s="72">
        <v>16</v>
      </c>
      <c r="H30" s="73">
        <v>44593</v>
      </c>
      <c r="I30" s="73">
        <v>44911</v>
      </c>
      <c r="J30" s="74">
        <v>3864000</v>
      </c>
      <c r="K30" s="75">
        <f t="shared" si="0"/>
        <v>40700800</v>
      </c>
      <c r="L30" s="75"/>
      <c r="M30" s="75">
        <f t="shared" si="1"/>
        <v>0</v>
      </c>
      <c r="N30" s="76"/>
      <c r="O30" s="69" t="s">
        <v>81</v>
      </c>
      <c r="P30" s="78" t="s">
        <v>82</v>
      </c>
    </row>
    <row r="31" spans="1:16" s="65" customFormat="1" x14ac:dyDescent="0.25">
      <c r="A31" s="69" t="s">
        <v>33</v>
      </c>
      <c r="B31" s="69" t="s">
        <v>73</v>
      </c>
      <c r="C31" s="79" t="s">
        <v>83</v>
      </c>
      <c r="D31" s="69" t="s">
        <v>36</v>
      </c>
      <c r="E31" s="76">
        <v>1</v>
      </c>
      <c r="F31" s="71">
        <f t="shared" si="2"/>
        <v>10</v>
      </c>
      <c r="G31" s="72">
        <v>16</v>
      </c>
      <c r="H31" s="73">
        <v>44593</v>
      </c>
      <c r="I31" s="73">
        <v>44911</v>
      </c>
      <c r="J31" s="74">
        <v>3864000</v>
      </c>
      <c r="K31" s="75">
        <f t="shared" si="0"/>
        <v>40700800</v>
      </c>
      <c r="L31" s="75"/>
      <c r="M31" s="75">
        <f t="shared" si="1"/>
        <v>0</v>
      </c>
      <c r="N31" s="76"/>
      <c r="O31" s="69" t="s">
        <v>84</v>
      </c>
      <c r="P31" s="78" t="s">
        <v>85</v>
      </c>
    </row>
    <row r="32" spans="1:16" s="65" customFormat="1" x14ac:dyDescent="0.25">
      <c r="A32" s="89" t="s">
        <v>33</v>
      </c>
      <c r="B32" s="89" t="s">
        <v>86</v>
      </c>
      <c r="C32" s="90" t="s">
        <v>87</v>
      </c>
      <c r="D32" s="89" t="s">
        <v>36</v>
      </c>
      <c r="E32" s="91">
        <v>1</v>
      </c>
      <c r="F32" s="92">
        <f t="shared" si="2"/>
        <v>10</v>
      </c>
      <c r="G32" s="93">
        <v>16</v>
      </c>
      <c r="H32" s="94">
        <v>44593</v>
      </c>
      <c r="I32" s="94">
        <v>44911</v>
      </c>
      <c r="J32" s="95">
        <v>3864000</v>
      </c>
      <c r="K32" s="75">
        <f t="shared" si="0"/>
        <v>40700800</v>
      </c>
      <c r="L32" s="96"/>
      <c r="M32" s="75">
        <f t="shared" si="1"/>
        <v>0</v>
      </c>
      <c r="N32" s="91"/>
      <c r="O32" s="90" t="s">
        <v>88</v>
      </c>
      <c r="P32" s="97" t="s">
        <v>89</v>
      </c>
    </row>
    <row r="33" spans="1:16" s="65" customFormat="1" x14ac:dyDescent="0.25">
      <c r="A33" s="89" t="s">
        <v>33</v>
      </c>
      <c r="B33" s="89" t="s">
        <v>86</v>
      </c>
      <c r="C33" s="90" t="s">
        <v>90</v>
      </c>
      <c r="D33" s="89" t="s">
        <v>36</v>
      </c>
      <c r="E33" s="91">
        <v>2</v>
      </c>
      <c r="F33" s="92">
        <f t="shared" si="2"/>
        <v>10</v>
      </c>
      <c r="G33" s="93">
        <v>16</v>
      </c>
      <c r="H33" s="94">
        <v>44593</v>
      </c>
      <c r="I33" s="94">
        <v>44911</v>
      </c>
      <c r="J33" s="95">
        <v>3864000</v>
      </c>
      <c r="K33" s="75">
        <f t="shared" si="0"/>
        <v>81401600</v>
      </c>
      <c r="L33" s="96"/>
      <c r="M33" s="75">
        <f t="shared" si="1"/>
        <v>0</v>
      </c>
      <c r="N33" s="91"/>
      <c r="O33" s="89" t="s">
        <v>91</v>
      </c>
      <c r="P33" s="97" t="s">
        <v>92</v>
      </c>
    </row>
    <row r="34" spans="1:16" s="65" customFormat="1" x14ac:dyDescent="0.25">
      <c r="A34" s="89" t="s">
        <v>33</v>
      </c>
      <c r="B34" s="89" t="s">
        <v>86</v>
      </c>
      <c r="C34" s="90" t="s">
        <v>93</v>
      </c>
      <c r="D34" s="89" t="s">
        <v>36</v>
      </c>
      <c r="E34" s="91">
        <v>1</v>
      </c>
      <c r="F34" s="92">
        <f t="shared" si="2"/>
        <v>10</v>
      </c>
      <c r="G34" s="93">
        <v>16</v>
      </c>
      <c r="H34" s="94">
        <v>44593</v>
      </c>
      <c r="I34" s="94">
        <v>44911</v>
      </c>
      <c r="J34" s="95">
        <v>3864000</v>
      </c>
      <c r="K34" s="75">
        <f t="shared" si="0"/>
        <v>40700800</v>
      </c>
      <c r="L34" s="96"/>
      <c r="M34" s="75">
        <f t="shared" si="1"/>
        <v>0</v>
      </c>
      <c r="N34" s="91"/>
      <c r="O34" s="89" t="s">
        <v>94</v>
      </c>
      <c r="P34" s="97" t="s">
        <v>95</v>
      </c>
    </row>
    <row r="35" spans="1:16" s="65" customFormat="1" x14ac:dyDescent="0.25">
      <c r="A35" s="80" t="s">
        <v>96</v>
      </c>
      <c r="B35" s="81" t="s">
        <v>34</v>
      </c>
      <c r="C35" s="81" t="s">
        <v>97</v>
      </c>
      <c r="D35" s="81" t="s">
        <v>98</v>
      </c>
      <c r="E35" s="82">
        <v>4</v>
      </c>
      <c r="F35" s="83">
        <v>10</v>
      </c>
      <c r="G35" s="83">
        <v>16</v>
      </c>
      <c r="H35" s="84">
        <v>44593</v>
      </c>
      <c r="I35" s="84">
        <v>44911</v>
      </c>
      <c r="J35" s="85">
        <v>3864000</v>
      </c>
      <c r="K35" s="75">
        <f t="shared" si="0"/>
        <v>162803200</v>
      </c>
      <c r="L35" s="83"/>
      <c r="M35" s="75">
        <f t="shared" si="1"/>
        <v>0</v>
      </c>
      <c r="N35" s="83">
        <v>18</v>
      </c>
      <c r="O35" s="86" t="s">
        <v>99</v>
      </c>
      <c r="P35" s="86" t="s">
        <v>100</v>
      </c>
    </row>
    <row r="36" spans="1:16" s="65" customFormat="1" x14ac:dyDescent="0.25">
      <c r="A36" s="80" t="s">
        <v>96</v>
      </c>
      <c r="B36" s="81" t="s">
        <v>34</v>
      </c>
      <c r="C36" s="80" t="s">
        <v>101</v>
      </c>
      <c r="D36" s="81" t="s">
        <v>98</v>
      </c>
      <c r="E36" s="82">
        <v>5</v>
      </c>
      <c r="F36" s="83">
        <v>10</v>
      </c>
      <c r="G36" s="83">
        <v>16</v>
      </c>
      <c r="H36" s="84">
        <v>44593</v>
      </c>
      <c r="I36" s="84">
        <v>44911</v>
      </c>
      <c r="J36" s="85">
        <v>3864000</v>
      </c>
      <c r="K36" s="75">
        <f t="shared" si="0"/>
        <v>203504000</v>
      </c>
      <c r="L36" s="83"/>
      <c r="M36" s="75">
        <f t="shared" si="1"/>
        <v>0</v>
      </c>
      <c r="N36" s="83">
        <v>18</v>
      </c>
      <c r="O36" s="86" t="s">
        <v>102</v>
      </c>
      <c r="P36" s="86" t="s">
        <v>103</v>
      </c>
    </row>
    <row r="37" spans="1:16" s="65" customFormat="1" x14ac:dyDescent="0.25">
      <c r="A37" s="80" t="s">
        <v>96</v>
      </c>
      <c r="B37" s="81" t="s">
        <v>34</v>
      </c>
      <c r="C37" s="80" t="s">
        <v>104</v>
      </c>
      <c r="D37" s="81" t="s">
        <v>98</v>
      </c>
      <c r="E37" s="82">
        <v>4</v>
      </c>
      <c r="F37" s="83">
        <v>10</v>
      </c>
      <c r="G37" s="83">
        <v>16</v>
      </c>
      <c r="H37" s="84">
        <v>44593</v>
      </c>
      <c r="I37" s="84">
        <v>44911</v>
      </c>
      <c r="J37" s="85">
        <v>3864000</v>
      </c>
      <c r="K37" s="75">
        <f t="shared" si="0"/>
        <v>162803200</v>
      </c>
      <c r="L37" s="83"/>
      <c r="M37" s="75">
        <f t="shared" si="1"/>
        <v>0</v>
      </c>
      <c r="N37" s="83">
        <v>21</v>
      </c>
      <c r="O37" s="86" t="s">
        <v>105</v>
      </c>
      <c r="P37" s="86" t="s">
        <v>106</v>
      </c>
    </row>
    <row r="38" spans="1:16" s="65" customFormat="1" x14ac:dyDescent="0.25">
      <c r="A38" s="80" t="s">
        <v>96</v>
      </c>
      <c r="B38" s="81" t="s">
        <v>34</v>
      </c>
      <c r="C38" s="86" t="s">
        <v>107</v>
      </c>
      <c r="D38" s="81" t="s">
        <v>98</v>
      </c>
      <c r="E38" s="82">
        <v>3</v>
      </c>
      <c r="F38" s="83">
        <v>10</v>
      </c>
      <c r="G38" s="83">
        <v>16</v>
      </c>
      <c r="H38" s="84">
        <v>44593</v>
      </c>
      <c r="I38" s="84">
        <v>44911</v>
      </c>
      <c r="J38" s="85">
        <v>3864000</v>
      </c>
      <c r="K38" s="75">
        <f t="shared" si="0"/>
        <v>122102400</v>
      </c>
      <c r="L38" s="83"/>
      <c r="M38" s="75">
        <f t="shared" si="1"/>
        <v>0</v>
      </c>
      <c r="N38" s="83">
        <v>21</v>
      </c>
      <c r="O38" s="86" t="s">
        <v>108</v>
      </c>
      <c r="P38" s="86" t="s">
        <v>109</v>
      </c>
    </row>
    <row r="39" spans="1:16" s="65" customFormat="1" x14ac:dyDescent="0.25">
      <c r="A39" s="80" t="s">
        <v>96</v>
      </c>
      <c r="B39" s="81" t="s">
        <v>34</v>
      </c>
      <c r="C39" s="86" t="s">
        <v>110</v>
      </c>
      <c r="D39" s="81" t="s">
        <v>98</v>
      </c>
      <c r="E39" s="82">
        <v>2</v>
      </c>
      <c r="F39" s="83">
        <v>10</v>
      </c>
      <c r="G39" s="83">
        <v>16</v>
      </c>
      <c r="H39" s="84">
        <v>44593</v>
      </c>
      <c r="I39" s="84">
        <v>44911</v>
      </c>
      <c r="J39" s="85">
        <v>3864000</v>
      </c>
      <c r="K39" s="75">
        <f t="shared" si="0"/>
        <v>81401600</v>
      </c>
      <c r="L39" s="83"/>
      <c r="M39" s="75">
        <f t="shared" si="1"/>
        <v>0</v>
      </c>
      <c r="N39" s="83">
        <v>21</v>
      </c>
      <c r="O39" s="86" t="s">
        <v>111</v>
      </c>
      <c r="P39" s="86" t="s">
        <v>112</v>
      </c>
    </row>
    <row r="40" spans="1:16" s="65" customFormat="1" x14ac:dyDescent="0.25">
      <c r="A40" s="80" t="s">
        <v>96</v>
      </c>
      <c r="B40" s="80" t="s">
        <v>45</v>
      </c>
      <c r="C40" s="86" t="s">
        <v>113</v>
      </c>
      <c r="D40" s="81" t="s">
        <v>98</v>
      </c>
      <c r="E40" s="82">
        <v>1</v>
      </c>
      <c r="F40" s="83">
        <v>10</v>
      </c>
      <c r="G40" s="83">
        <v>16</v>
      </c>
      <c r="H40" s="84">
        <v>44593</v>
      </c>
      <c r="I40" s="84">
        <v>44911</v>
      </c>
      <c r="J40" s="85">
        <v>3864000</v>
      </c>
      <c r="K40" s="75">
        <f t="shared" si="0"/>
        <v>40700800</v>
      </c>
      <c r="L40" s="83"/>
      <c r="M40" s="75">
        <f t="shared" si="1"/>
        <v>0</v>
      </c>
      <c r="N40" s="83">
        <v>9</v>
      </c>
      <c r="O40" s="86" t="s">
        <v>114</v>
      </c>
      <c r="P40" s="87" t="s">
        <v>115</v>
      </c>
    </row>
    <row r="41" spans="1:16" s="65" customFormat="1" x14ac:dyDescent="0.25">
      <c r="A41" s="80" t="s">
        <v>96</v>
      </c>
      <c r="B41" s="80" t="s">
        <v>45</v>
      </c>
      <c r="C41" s="86" t="s">
        <v>116</v>
      </c>
      <c r="D41" s="81" t="s">
        <v>98</v>
      </c>
      <c r="E41" s="82">
        <v>2</v>
      </c>
      <c r="F41" s="83">
        <v>10</v>
      </c>
      <c r="G41" s="83">
        <v>16</v>
      </c>
      <c r="H41" s="84">
        <v>44593</v>
      </c>
      <c r="I41" s="84">
        <v>44911</v>
      </c>
      <c r="J41" s="85">
        <v>3864000</v>
      </c>
      <c r="K41" s="75">
        <f t="shared" si="0"/>
        <v>81401600</v>
      </c>
      <c r="L41" s="83"/>
      <c r="M41" s="75">
        <f t="shared" si="1"/>
        <v>0</v>
      </c>
      <c r="N41" s="83">
        <v>9</v>
      </c>
      <c r="O41" s="86" t="s">
        <v>117</v>
      </c>
      <c r="P41" s="86" t="s">
        <v>118</v>
      </c>
    </row>
    <row r="42" spans="1:16" s="65" customFormat="1" x14ac:dyDescent="0.25">
      <c r="A42" s="80" t="s">
        <v>96</v>
      </c>
      <c r="B42" s="80" t="s">
        <v>34</v>
      </c>
      <c r="C42" s="86" t="s">
        <v>119</v>
      </c>
      <c r="D42" s="81" t="s">
        <v>98</v>
      </c>
      <c r="E42" s="83">
        <v>1</v>
      </c>
      <c r="F42" s="83">
        <v>10</v>
      </c>
      <c r="G42" s="83">
        <v>16</v>
      </c>
      <c r="H42" s="84">
        <v>44593</v>
      </c>
      <c r="I42" s="84">
        <v>44911</v>
      </c>
      <c r="J42" s="85">
        <v>3864000</v>
      </c>
      <c r="K42" s="75">
        <f t="shared" si="0"/>
        <v>40700800</v>
      </c>
      <c r="L42" s="83"/>
      <c r="M42" s="75">
        <f t="shared" si="1"/>
        <v>0</v>
      </c>
      <c r="N42" s="83">
        <v>18</v>
      </c>
      <c r="O42" s="86" t="s">
        <v>120</v>
      </c>
      <c r="P42" s="86" t="s">
        <v>121</v>
      </c>
    </row>
    <row r="43" spans="1:16" s="65" customFormat="1" x14ac:dyDescent="0.25">
      <c r="A43" s="80" t="s">
        <v>96</v>
      </c>
      <c r="B43" s="80" t="s">
        <v>34</v>
      </c>
      <c r="C43" s="86" t="s">
        <v>122</v>
      </c>
      <c r="D43" s="81" t="s">
        <v>98</v>
      </c>
      <c r="E43" s="83">
        <v>1</v>
      </c>
      <c r="F43" s="83">
        <v>10</v>
      </c>
      <c r="G43" s="83">
        <v>16</v>
      </c>
      <c r="H43" s="84">
        <v>44593</v>
      </c>
      <c r="I43" s="84">
        <v>44911</v>
      </c>
      <c r="J43" s="85">
        <v>3864000</v>
      </c>
      <c r="K43" s="75">
        <f t="shared" si="0"/>
        <v>40700800</v>
      </c>
      <c r="L43" s="83"/>
      <c r="M43" s="75">
        <f t="shared" si="1"/>
        <v>0</v>
      </c>
      <c r="N43" s="83">
        <v>18</v>
      </c>
      <c r="O43" s="86" t="s">
        <v>123</v>
      </c>
      <c r="P43" s="86" t="s">
        <v>124</v>
      </c>
    </row>
    <row r="44" spans="1:16" s="65" customFormat="1" x14ac:dyDescent="0.25">
      <c r="A44" s="80" t="s">
        <v>96</v>
      </c>
      <c r="B44" s="80" t="s">
        <v>34</v>
      </c>
      <c r="C44" s="86" t="s">
        <v>125</v>
      </c>
      <c r="D44" s="81" t="s">
        <v>98</v>
      </c>
      <c r="E44" s="83">
        <v>2</v>
      </c>
      <c r="F44" s="83">
        <v>10</v>
      </c>
      <c r="G44" s="83">
        <v>16</v>
      </c>
      <c r="H44" s="84">
        <v>44593</v>
      </c>
      <c r="I44" s="84">
        <v>44911</v>
      </c>
      <c r="J44" s="85">
        <v>3864000</v>
      </c>
      <c r="K44" s="75">
        <f t="shared" si="0"/>
        <v>81401600</v>
      </c>
      <c r="L44" s="83"/>
      <c r="M44" s="75">
        <f t="shared" si="1"/>
        <v>0</v>
      </c>
      <c r="N44" s="83">
        <v>18</v>
      </c>
      <c r="O44" s="86" t="s">
        <v>126</v>
      </c>
      <c r="P44" s="86" t="s">
        <v>127</v>
      </c>
    </row>
    <row r="45" spans="1:16" s="65" customFormat="1" x14ac:dyDescent="0.25">
      <c r="A45" s="80" t="s">
        <v>96</v>
      </c>
      <c r="B45" s="80" t="s">
        <v>34</v>
      </c>
      <c r="C45" s="86" t="s">
        <v>128</v>
      </c>
      <c r="D45" s="81" t="s">
        <v>98</v>
      </c>
      <c r="E45" s="83">
        <v>1</v>
      </c>
      <c r="F45" s="83">
        <v>10</v>
      </c>
      <c r="G45" s="83">
        <v>16</v>
      </c>
      <c r="H45" s="84">
        <v>44593</v>
      </c>
      <c r="I45" s="84">
        <v>44911</v>
      </c>
      <c r="J45" s="85">
        <v>3864000</v>
      </c>
      <c r="K45" s="75">
        <f t="shared" si="0"/>
        <v>40700800</v>
      </c>
      <c r="L45" s="83"/>
      <c r="M45" s="75">
        <f t="shared" si="1"/>
        <v>0</v>
      </c>
      <c r="N45" s="83">
        <v>21</v>
      </c>
      <c r="O45" s="86" t="s">
        <v>129</v>
      </c>
      <c r="P45" s="86" t="s">
        <v>130</v>
      </c>
    </row>
    <row r="46" spans="1:16" s="65" customFormat="1" x14ac:dyDescent="0.25">
      <c r="A46" s="80" t="s">
        <v>96</v>
      </c>
      <c r="B46" s="80" t="s">
        <v>45</v>
      </c>
      <c r="C46" s="86" t="s">
        <v>131</v>
      </c>
      <c r="D46" s="81" t="s">
        <v>98</v>
      </c>
      <c r="E46" s="83">
        <v>1</v>
      </c>
      <c r="F46" s="83">
        <v>10</v>
      </c>
      <c r="G46" s="83">
        <v>16</v>
      </c>
      <c r="H46" s="84">
        <v>44593</v>
      </c>
      <c r="I46" s="84">
        <v>44911</v>
      </c>
      <c r="J46" s="85">
        <v>3864000</v>
      </c>
      <c r="K46" s="75">
        <f t="shared" si="0"/>
        <v>40700800</v>
      </c>
      <c r="L46" s="83"/>
      <c r="M46" s="75">
        <f t="shared" si="1"/>
        <v>0</v>
      </c>
      <c r="N46" s="83">
        <v>9</v>
      </c>
      <c r="O46" s="86" t="s">
        <v>132</v>
      </c>
      <c r="P46" s="86" t="s">
        <v>133</v>
      </c>
    </row>
    <row r="47" spans="1:16" s="65" customFormat="1" x14ac:dyDescent="0.25">
      <c r="A47" s="81" t="s">
        <v>134</v>
      </c>
      <c r="B47" s="80" t="s">
        <v>45</v>
      </c>
      <c r="C47" s="86" t="s">
        <v>135</v>
      </c>
      <c r="D47" s="81" t="s">
        <v>98</v>
      </c>
      <c r="E47" s="83">
        <v>13</v>
      </c>
      <c r="F47" s="83">
        <v>10</v>
      </c>
      <c r="G47" s="83">
        <v>16</v>
      </c>
      <c r="H47" s="84">
        <v>44593</v>
      </c>
      <c r="I47" s="84">
        <v>44911</v>
      </c>
      <c r="J47" s="85">
        <v>3864000</v>
      </c>
      <c r="K47" s="75">
        <f t="shared" si="0"/>
        <v>529110400</v>
      </c>
      <c r="L47" s="83"/>
      <c r="M47" s="75">
        <f t="shared" si="1"/>
        <v>0</v>
      </c>
      <c r="N47" s="82">
        <v>9</v>
      </c>
      <c r="O47" s="86" t="s">
        <v>136</v>
      </c>
      <c r="P47" s="86" t="s">
        <v>137</v>
      </c>
    </row>
    <row r="48" spans="1:16" s="65" customFormat="1" x14ac:dyDescent="0.25">
      <c r="A48" s="81" t="s">
        <v>134</v>
      </c>
      <c r="B48" s="80" t="s">
        <v>73</v>
      </c>
      <c r="C48" s="81" t="s">
        <v>138</v>
      </c>
      <c r="D48" s="81" t="s">
        <v>98</v>
      </c>
      <c r="E48" s="83">
        <v>5</v>
      </c>
      <c r="F48" s="83">
        <v>10</v>
      </c>
      <c r="G48" s="83">
        <v>16</v>
      </c>
      <c r="H48" s="84">
        <v>44593</v>
      </c>
      <c r="I48" s="84">
        <v>44911</v>
      </c>
      <c r="J48" s="85">
        <v>3864000</v>
      </c>
      <c r="K48" s="75">
        <f t="shared" si="0"/>
        <v>203504000</v>
      </c>
      <c r="L48" s="83"/>
      <c r="M48" s="75">
        <f t="shared" si="1"/>
        <v>0</v>
      </c>
      <c r="N48" s="82" t="s">
        <v>139</v>
      </c>
      <c r="O48" s="86" t="s">
        <v>140</v>
      </c>
      <c r="P48" s="86" t="s">
        <v>141</v>
      </c>
    </row>
    <row r="49" spans="1:16" s="65" customFormat="1" x14ac:dyDescent="0.25">
      <c r="A49" s="81" t="s">
        <v>134</v>
      </c>
      <c r="B49" s="80" t="s">
        <v>73</v>
      </c>
      <c r="C49" s="81" t="s">
        <v>142</v>
      </c>
      <c r="D49" s="81" t="s">
        <v>98</v>
      </c>
      <c r="E49" s="83">
        <v>1</v>
      </c>
      <c r="F49" s="83">
        <v>10</v>
      </c>
      <c r="G49" s="83">
        <v>16</v>
      </c>
      <c r="H49" s="84">
        <v>44593</v>
      </c>
      <c r="I49" s="84">
        <v>44911</v>
      </c>
      <c r="J49" s="85">
        <v>3864000</v>
      </c>
      <c r="K49" s="75">
        <f t="shared" si="0"/>
        <v>40700800</v>
      </c>
      <c r="L49" s="83"/>
      <c r="M49" s="75">
        <f t="shared" si="1"/>
        <v>0</v>
      </c>
      <c r="N49" s="82" t="s">
        <v>139</v>
      </c>
      <c r="O49" s="86" t="s">
        <v>143</v>
      </c>
      <c r="P49" s="86" t="s">
        <v>144</v>
      </c>
    </row>
    <row r="50" spans="1:16" s="65" customFormat="1" x14ac:dyDescent="0.25">
      <c r="A50" s="81" t="s">
        <v>134</v>
      </c>
      <c r="B50" s="80" t="s">
        <v>73</v>
      </c>
      <c r="C50" s="81" t="s">
        <v>145</v>
      </c>
      <c r="D50" s="81" t="s">
        <v>98</v>
      </c>
      <c r="E50" s="83">
        <v>1</v>
      </c>
      <c r="F50" s="83">
        <v>10</v>
      </c>
      <c r="G50" s="83">
        <v>16</v>
      </c>
      <c r="H50" s="84">
        <v>44593</v>
      </c>
      <c r="I50" s="84">
        <v>44911</v>
      </c>
      <c r="J50" s="85">
        <v>3864000</v>
      </c>
      <c r="K50" s="75">
        <f t="shared" si="0"/>
        <v>40700800</v>
      </c>
      <c r="L50" s="83"/>
      <c r="M50" s="75">
        <f t="shared" si="1"/>
        <v>0</v>
      </c>
      <c r="N50" s="82" t="s">
        <v>139</v>
      </c>
      <c r="O50" s="86" t="s">
        <v>146</v>
      </c>
      <c r="P50" s="87" t="s">
        <v>115</v>
      </c>
    </row>
    <row r="51" spans="1:16" s="65" customFormat="1" x14ac:dyDescent="0.25">
      <c r="A51" s="81" t="s">
        <v>134</v>
      </c>
      <c r="B51" s="80" t="s">
        <v>73</v>
      </c>
      <c r="C51" s="81" t="s">
        <v>147</v>
      </c>
      <c r="D51" s="81" t="s">
        <v>98</v>
      </c>
      <c r="E51" s="83">
        <v>1</v>
      </c>
      <c r="F51" s="83">
        <v>10</v>
      </c>
      <c r="G51" s="83">
        <v>16</v>
      </c>
      <c r="H51" s="84">
        <v>44593</v>
      </c>
      <c r="I51" s="84">
        <v>44911</v>
      </c>
      <c r="J51" s="85">
        <v>3864000</v>
      </c>
      <c r="K51" s="75">
        <f t="shared" si="0"/>
        <v>40700800</v>
      </c>
      <c r="L51" s="83"/>
      <c r="M51" s="75">
        <f t="shared" si="1"/>
        <v>0</v>
      </c>
      <c r="N51" s="82" t="s">
        <v>139</v>
      </c>
      <c r="O51" s="86" t="s">
        <v>148</v>
      </c>
      <c r="P51" s="87" t="s">
        <v>115</v>
      </c>
    </row>
    <row r="52" spans="1:16" s="65" customFormat="1" x14ac:dyDescent="0.25">
      <c r="A52" s="81" t="s">
        <v>134</v>
      </c>
      <c r="B52" s="80" t="s">
        <v>73</v>
      </c>
      <c r="C52" s="81" t="s">
        <v>149</v>
      </c>
      <c r="D52" s="81" t="s">
        <v>98</v>
      </c>
      <c r="E52" s="83">
        <v>1</v>
      </c>
      <c r="F52" s="83">
        <v>10</v>
      </c>
      <c r="G52" s="83">
        <v>16</v>
      </c>
      <c r="H52" s="84">
        <v>44593</v>
      </c>
      <c r="I52" s="84">
        <v>44911</v>
      </c>
      <c r="J52" s="85">
        <v>3864000</v>
      </c>
      <c r="K52" s="75">
        <f t="shared" si="0"/>
        <v>40700800</v>
      </c>
      <c r="L52" s="83"/>
      <c r="M52" s="75">
        <f t="shared" si="1"/>
        <v>0</v>
      </c>
      <c r="N52" s="82" t="s">
        <v>139</v>
      </c>
      <c r="O52" s="86" t="s">
        <v>150</v>
      </c>
      <c r="P52" s="87" t="s">
        <v>115</v>
      </c>
    </row>
    <row r="53" spans="1:16" s="65" customFormat="1" x14ac:dyDescent="0.25">
      <c r="A53" s="81" t="s">
        <v>134</v>
      </c>
      <c r="B53" s="80" t="s">
        <v>73</v>
      </c>
      <c r="C53" s="88" t="s">
        <v>151</v>
      </c>
      <c r="D53" s="81" t="s">
        <v>98</v>
      </c>
      <c r="E53" s="83">
        <v>1</v>
      </c>
      <c r="F53" s="83">
        <v>10</v>
      </c>
      <c r="G53" s="83">
        <v>16</v>
      </c>
      <c r="H53" s="84">
        <v>44593</v>
      </c>
      <c r="I53" s="84">
        <v>44911</v>
      </c>
      <c r="J53" s="85">
        <v>3864000</v>
      </c>
      <c r="K53" s="75">
        <f t="shared" si="0"/>
        <v>40700800</v>
      </c>
      <c r="L53" s="83"/>
      <c r="M53" s="75">
        <f t="shared" si="1"/>
        <v>0</v>
      </c>
      <c r="N53" s="82" t="s">
        <v>139</v>
      </c>
      <c r="O53" s="86" t="s">
        <v>152</v>
      </c>
      <c r="P53" s="87" t="s">
        <v>115</v>
      </c>
    </row>
    <row r="54" spans="1:16" s="65" customFormat="1" x14ac:dyDescent="0.25">
      <c r="A54" s="98" t="s">
        <v>96</v>
      </c>
      <c r="B54" s="98" t="s">
        <v>45</v>
      </c>
      <c r="C54" s="98" t="s">
        <v>153</v>
      </c>
      <c r="D54" s="98" t="s">
        <v>36</v>
      </c>
      <c r="E54" s="99">
        <v>1</v>
      </c>
      <c r="F54" s="100">
        <f>INT((I54-H54)/30)</f>
        <v>10</v>
      </c>
      <c r="G54" s="101">
        <v>16</v>
      </c>
      <c r="H54" s="102">
        <v>44593</v>
      </c>
      <c r="I54" s="102">
        <v>44911</v>
      </c>
      <c r="J54" s="103"/>
      <c r="K54" s="75">
        <f t="shared" si="0"/>
        <v>0</v>
      </c>
      <c r="L54" s="103">
        <v>3400000</v>
      </c>
      <c r="M54" s="75">
        <f t="shared" si="1"/>
        <v>35813333.333333336</v>
      </c>
      <c r="N54" s="105">
        <v>9</v>
      </c>
      <c r="O54" s="98" t="s">
        <v>154</v>
      </c>
      <c r="P54" s="106" t="s">
        <v>155</v>
      </c>
    </row>
    <row r="55" spans="1:16" s="65" customFormat="1" x14ac:dyDescent="0.25">
      <c r="A55" s="98" t="s">
        <v>96</v>
      </c>
      <c r="B55" s="98" t="s">
        <v>34</v>
      </c>
      <c r="C55" s="98" t="s">
        <v>156</v>
      </c>
      <c r="D55" s="98" t="s">
        <v>36</v>
      </c>
      <c r="E55" s="99">
        <v>3</v>
      </c>
      <c r="F55" s="100">
        <f>INT((I55-H55)/30)</f>
        <v>10</v>
      </c>
      <c r="G55" s="101">
        <v>16</v>
      </c>
      <c r="H55" s="102">
        <v>44593</v>
      </c>
      <c r="I55" s="102">
        <v>44911</v>
      </c>
      <c r="J55" s="103">
        <v>3864000</v>
      </c>
      <c r="K55" s="75">
        <f t="shared" si="0"/>
        <v>122102400</v>
      </c>
      <c r="L55" s="103"/>
      <c r="M55" s="75">
        <f t="shared" si="1"/>
        <v>0</v>
      </c>
      <c r="N55" s="105">
        <v>18</v>
      </c>
      <c r="O55" s="98" t="s">
        <v>157</v>
      </c>
      <c r="P55" s="106" t="s">
        <v>158</v>
      </c>
    </row>
    <row r="56" spans="1:16" s="65" customFormat="1" x14ac:dyDescent="0.25">
      <c r="A56" s="98" t="s">
        <v>96</v>
      </c>
      <c r="B56" s="98" t="s">
        <v>45</v>
      </c>
      <c r="C56" s="98" t="s">
        <v>159</v>
      </c>
      <c r="D56" s="98" t="s">
        <v>36</v>
      </c>
      <c r="E56" s="99">
        <v>1</v>
      </c>
      <c r="F56" s="100">
        <f t="shared" ref="F56:F65" si="3">INT((I56-H56)/30)</f>
        <v>10</v>
      </c>
      <c r="G56" s="101">
        <v>16</v>
      </c>
      <c r="H56" s="102">
        <v>44593</v>
      </c>
      <c r="I56" s="102">
        <v>44911</v>
      </c>
      <c r="J56" s="103">
        <v>3864000</v>
      </c>
      <c r="K56" s="75">
        <f t="shared" si="0"/>
        <v>40700800</v>
      </c>
      <c r="L56" s="103"/>
      <c r="M56" s="75">
        <f t="shared" si="1"/>
        <v>0</v>
      </c>
      <c r="N56" s="105">
        <v>9</v>
      </c>
      <c r="O56" s="98" t="s">
        <v>160</v>
      </c>
      <c r="P56" s="106" t="s">
        <v>161</v>
      </c>
    </row>
    <row r="57" spans="1:16" s="65" customFormat="1" x14ac:dyDescent="0.25">
      <c r="A57" s="98" t="s">
        <v>96</v>
      </c>
      <c r="B57" s="98" t="s">
        <v>45</v>
      </c>
      <c r="C57" s="98" t="s">
        <v>162</v>
      </c>
      <c r="D57" s="98" t="s">
        <v>36</v>
      </c>
      <c r="E57" s="99">
        <v>1</v>
      </c>
      <c r="F57" s="100">
        <f t="shared" si="3"/>
        <v>10</v>
      </c>
      <c r="G57" s="101">
        <v>16</v>
      </c>
      <c r="H57" s="102">
        <v>44593</v>
      </c>
      <c r="I57" s="102">
        <v>44911</v>
      </c>
      <c r="J57" s="103"/>
      <c r="K57" s="75">
        <f t="shared" si="0"/>
        <v>0</v>
      </c>
      <c r="L57" s="103">
        <v>3400000</v>
      </c>
      <c r="M57" s="75">
        <f t="shared" si="1"/>
        <v>35813333.333333336</v>
      </c>
      <c r="N57" s="105">
        <v>9</v>
      </c>
      <c r="O57" s="98" t="s">
        <v>163</v>
      </c>
      <c r="P57" s="106" t="s">
        <v>164</v>
      </c>
    </row>
    <row r="58" spans="1:16" s="65" customFormat="1" x14ac:dyDescent="0.25">
      <c r="A58" s="98" t="s">
        <v>96</v>
      </c>
      <c r="B58" s="98" t="s">
        <v>45</v>
      </c>
      <c r="C58" s="98" t="s">
        <v>165</v>
      </c>
      <c r="D58" s="98" t="s">
        <v>36</v>
      </c>
      <c r="E58" s="99">
        <v>4</v>
      </c>
      <c r="F58" s="100">
        <f t="shared" si="3"/>
        <v>10</v>
      </c>
      <c r="G58" s="101">
        <v>16</v>
      </c>
      <c r="H58" s="102">
        <v>44593</v>
      </c>
      <c r="I58" s="102">
        <v>44911</v>
      </c>
      <c r="J58" s="103">
        <v>3864000</v>
      </c>
      <c r="K58" s="75">
        <f t="shared" si="0"/>
        <v>162803200</v>
      </c>
      <c r="L58" s="103"/>
      <c r="M58" s="75">
        <f t="shared" si="1"/>
        <v>0</v>
      </c>
      <c r="N58" s="105">
        <v>9</v>
      </c>
      <c r="O58" s="98" t="s">
        <v>166</v>
      </c>
      <c r="P58" s="106" t="s">
        <v>167</v>
      </c>
    </row>
    <row r="59" spans="1:16" s="65" customFormat="1" x14ac:dyDescent="0.25">
      <c r="A59" s="98" t="s">
        <v>96</v>
      </c>
      <c r="B59" s="98" t="s">
        <v>168</v>
      </c>
      <c r="C59" s="98" t="s">
        <v>169</v>
      </c>
      <c r="D59" s="98" t="s">
        <v>36</v>
      </c>
      <c r="E59" s="99">
        <v>1</v>
      </c>
      <c r="F59" s="100">
        <f t="shared" si="3"/>
        <v>10</v>
      </c>
      <c r="G59" s="101">
        <v>16</v>
      </c>
      <c r="H59" s="102">
        <v>44593</v>
      </c>
      <c r="I59" s="102">
        <v>44911</v>
      </c>
      <c r="J59" s="103"/>
      <c r="K59" s="75">
        <f t="shared" si="0"/>
        <v>0</v>
      </c>
      <c r="L59" s="103">
        <v>3400000</v>
      </c>
      <c r="M59" s="75">
        <f t="shared" si="1"/>
        <v>35813333.333333336</v>
      </c>
      <c r="N59" s="105"/>
      <c r="O59" s="98" t="s">
        <v>170</v>
      </c>
      <c r="P59" s="106" t="s">
        <v>171</v>
      </c>
    </row>
    <row r="60" spans="1:16" s="65" customFormat="1" x14ac:dyDescent="0.25">
      <c r="A60" s="98" t="s">
        <v>96</v>
      </c>
      <c r="B60" s="98" t="s">
        <v>86</v>
      </c>
      <c r="C60" s="98" t="s">
        <v>172</v>
      </c>
      <c r="D60" s="98" t="s">
        <v>36</v>
      </c>
      <c r="E60" s="105">
        <v>1</v>
      </c>
      <c r="F60" s="100">
        <f t="shared" si="3"/>
        <v>10</v>
      </c>
      <c r="G60" s="101">
        <v>16</v>
      </c>
      <c r="H60" s="102">
        <v>44593</v>
      </c>
      <c r="I60" s="102">
        <v>44911</v>
      </c>
      <c r="J60" s="103">
        <v>3864000</v>
      </c>
      <c r="K60" s="75">
        <f t="shared" si="0"/>
        <v>40700800</v>
      </c>
      <c r="L60" s="103"/>
      <c r="M60" s="75">
        <f t="shared" si="1"/>
        <v>0</v>
      </c>
      <c r="N60" s="106"/>
      <c r="O60" s="107" t="s">
        <v>94</v>
      </c>
      <c r="P60" s="106" t="s">
        <v>173</v>
      </c>
    </row>
    <row r="61" spans="1:16" s="65" customFormat="1" ht="12.75" x14ac:dyDescent="0.25">
      <c r="A61" s="98" t="s">
        <v>96</v>
      </c>
      <c r="B61" s="98" t="s">
        <v>86</v>
      </c>
      <c r="C61" s="108" t="s">
        <v>90</v>
      </c>
      <c r="D61" s="98" t="s">
        <v>36</v>
      </c>
      <c r="E61" s="105">
        <v>9</v>
      </c>
      <c r="F61" s="100">
        <f t="shared" si="3"/>
        <v>10</v>
      </c>
      <c r="G61" s="101">
        <v>16</v>
      </c>
      <c r="H61" s="102">
        <v>44593</v>
      </c>
      <c r="I61" s="102">
        <v>44911</v>
      </c>
      <c r="J61" s="103">
        <v>3864000</v>
      </c>
      <c r="K61" s="75">
        <f t="shared" si="0"/>
        <v>366307200</v>
      </c>
      <c r="L61" s="104"/>
      <c r="M61" s="75">
        <f t="shared" si="1"/>
        <v>0</v>
      </c>
      <c r="N61" s="106"/>
      <c r="O61" s="107" t="s">
        <v>91</v>
      </c>
      <c r="P61" s="109" t="s">
        <v>174</v>
      </c>
    </row>
    <row r="62" spans="1:16" s="65" customFormat="1" x14ac:dyDescent="0.25">
      <c r="A62" s="98" t="s">
        <v>96</v>
      </c>
      <c r="B62" s="98" t="s">
        <v>86</v>
      </c>
      <c r="C62" s="108" t="s">
        <v>87</v>
      </c>
      <c r="D62" s="98" t="s">
        <v>36</v>
      </c>
      <c r="E62" s="105">
        <v>2</v>
      </c>
      <c r="F62" s="100">
        <f t="shared" si="3"/>
        <v>10</v>
      </c>
      <c r="G62" s="101">
        <v>16</v>
      </c>
      <c r="H62" s="102">
        <v>44593</v>
      </c>
      <c r="I62" s="102">
        <v>44911</v>
      </c>
      <c r="J62" s="103">
        <v>3864000</v>
      </c>
      <c r="K62" s="75">
        <f t="shared" si="0"/>
        <v>81401600</v>
      </c>
      <c r="L62" s="104"/>
      <c r="M62" s="75">
        <f t="shared" si="1"/>
        <v>0</v>
      </c>
      <c r="N62" s="106"/>
      <c r="O62" s="108" t="s">
        <v>88</v>
      </c>
      <c r="P62" s="106" t="s">
        <v>175</v>
      </c>
    </row>
    <row r="63" spans="1:16" s="65" customFormat="1" x14ac:dyDescent="0.25">
      <c r="A63" s="98" t="s">
        <v>96</v>
      </c>
      <c r="B63" s="98" t="s">
        <v>73</v>
      </c>
      <c r="C63" s="110" t="s">
        <v>176</v>
      </c>
      <c r="D63" s="98" t="s">
        <v>36</v>
      </c>
      <c r="E63" s="105">
        <v>2</v>
      </c>
      <c r="F63" s="100">
        <f t="shared" si="3"/>
        <v>10</v>
      </c>
      <c r="G63" s="101">
        <v>16</v>
      </c>
      <c r="H63" s="102">
        <v>44593</v>
      </c>
      <c r="I63" s="102">
        <v>44911</v>
      </c>
      <c r="J63" s="103"/>
      <c r="K63" s="75">
        <f t="shared" si="0"/>
        <v>0</v>
      </c>
      <c r="L63" s="104">
        <v>3400000</v>
      </c>
      <c r="M63" s="75">
        <f t="shared" si="1"/>
        <v>71626666.666666672</v>
      </c>
      <c r="N63" s="106"/>
      <c r="O63" s="98"/>
      <c r="P63" s="106" t="s">
        <v>177</v>
      </c>
    </row>
    <row r="64" spans="1:16" s="65" customFormat="1" x14ac:dyDescent="0.25">
      <c r="A64" s="98" t="s">
        <v>96</v>
      </c>
      <c r="B64" s="98" t="s">
        <v>73</v>
      </c>
      <c r="C64" s="110" t="s">
        <v>178</v>
      </c>
      <c r="D64" s="98" t="s">
        <v>36</v>
      </c>
      <c r="E64" s="105">
        <v>1</v>
      </c>
      <c r="F64" s="100">
        <f t="shared" si="3"/>
        <v>10</v>
      </c>
      <c r="G64" s="101">
        <v>16</v>
      </c>
      <c r="H64" s="102">
        <v>44593</v>
      </c>
      <c r="I64" s="102">
        <v>44911</v>
      </c>
      <c r="J64" s="103">
        <v>3864000</v>
      </c>
      <c r="K64" s="75">
        <f t="shared" si="0"/>
        <v>40700800</v>
      </c>
      <c r="L64" s="104"/>
      <c r="M64" s="75">
        <f t="shared" si="1"/>
        <v>0</v>
      </c>
      <c r="N64" s="106"/>
      <c r="O64" s="106"/>
      <c r="P64" s="98" t="s">
        <v>179</v>
      </c>
    </row>
    <row r="65" spans="1:18" s="65" customFormat="1" x14ac:dyDescent="0.25">
      <c r="A65" s="98" t="s">
        <v>96</v>
      </c>
      <c r="B65" s="98" t="s">
        <v>73</v>
      </c>
      <c r="C65" s="110" t="s">
        <v>180</v>
      </c>
      <c r="D65" s="98" t="s">
        <v>36</v>
      </c>
      <c r="E65" s="105">
        <v>2</v>
      </c>
      <c r="F65" s="100">
        <f t="shared" si="3"/>
        <v>10</v>
      </c>
      <c r="G65" s="101">
        <v>16</v>
      </c>
      <c r="H65" s="102">
        <v>44593</v>
      </c>
      <c r="I65" s="102">
        <v>44911</v>
      </c>
      <c r="J65" s="103"/>
      <c r="K65" s="75">
        <f t="shared" si="0"/>
        <v>0</v>
      </c>
      <c r="L65" s="104">
        <v>3400000</v>
      </c>
      <c r="M65" s="75">
        <f t="shared" si="1"/>
        <v>71626666.666666672</v>
      </c>
      <c r="N65" s="106"/>
      <c r="O65" s="98"/>
      <c r="P65" s="111" t="s">
        <v>181</v>
      </c>
    </row>
    <row r="66" spans="1:18" s="65" customFormat="1" x14ac:dyDescent="0.25">
      <c r="A66" s="98" t="s">
        <v>96</v>
      </c>
      <c r="B66" s="98" t="s">
        <v>73</v>
      </c>
      <c r="C66" s="110" t="s">
        <v>182</v>
      </c>
      <c r="D66" s="98" t="s">
        <v>36</v>
      </c>
      <c r="E66" s="105">
        <v>1</v>
      </c>
      <c r="F66" s="100">
        <f t="shared" ref="F66:F68" si="4">INT((I66-H66)/30)</f>
        <v>10</v>
      </c>
      <c r="G66" s="101">
        <v>16</v>
      </c>
      <c r="H66" s="102">
        <v>44593</v>
      </c>
      <c r="I66" s="102">
        <v>44911</v>
      </c>
      <c r="J66" s="103">
        <v>3864000</v>
      </c>
      <c r="K66" s="75">
        <f t="shared" si="0"/>
        <v>40700800</v>
      </c>
      <c r="L66" s="104"/>
      <c r="M66" s="75">
        <f t="shared" si="1"/>
        <v>0</v>
      </c>
      <c r="N66" s="106"/>
      <c r="O66" s="98"/>
      <c r="P66" s="106" t="s">
        <v>183</v>
      </c>
    </row>
    <row r="67" spans="1:18" s="65" customFormat="1" x14ac:dyDescent="0.25">
      <c r="A67" s="98" t="s">
        <v>96</v>
      </c>
      <c r="B67" s="98" t="s">
        <v>73</v>
      </c>
      <c r="C67" s="110" t="s">
        <v>184</v>
      </c>
      <c r="D67" s="98" t="s">
        <v>36</v>
      </c>
      <c r="E67" s="105">
        <v>1</v>
      </c>
      <c r="F67" s="100">
        <f t="shared" si="4"/>
        <v>10</v>
      </c>
      <c r="G67" s="101">
        <v>16</v>
      </c>
      <c r="H67" s="102">
        <v>44593</v>
      </c>
      <c r="I67" s="102">
        <v>44911</v>
      </c>
      <c r="J67" s="103"/>
      <c r="K67" s="75">
        <f t="shared" si="0"/>
        <v>0</v>
      </c>
      <c r="L67" s="104">
        <v>3400000</v>
      </c>
      <c r="M67" s="75">
        <f t="shared" si="1"/>
        <v>35813333.333333336</v>
      </c>
      <c r="N67" s="106"/>
      <c r="O67" s="98"/>
      <c r="P67" s="106" t="s">
        <v>185</v>
      </c>
    </row>
    <row r="68" spans="1:18" s="65" customFormat="1" x14ac:dyDescent="0.25">
      <c r="A68" s="98" t="s">
        <v>96</v>
      </c>
      <c r="B68" s="98" t="s">
        <v>73</v>
      </c>
      <c r="C68" s="110" t="s">
        <v>186</v>
      </c>
      <c r="D68" s="98" t="s">
        <v>36</v>
      </c>
      <c r="E68" s="105">
        <v>1</v>
      </c>
      <c r="F68" s="100">
        <f t="shared" si="4"/>
        <v>10</v>
      </c>
      <c r="G68" s="101">
        <v>16</v>
      </c>
      <c r="H68" s="102">
        <v>44593</v>
      </c>
      <c r="I68" s="102">
        <v>44911</v>
      </c>
      <c r="J68" s="103"/>
      <c r="K68" s="75">
        <f t="shared" si="0"/>
        <v>0</v>
      </c>
      <c r="L68" s="104">
        <v>3400000</v>
      </c>
      <c r="M68" s="75">
        <f t="shared" si="1"/>
        <v>35813333.333333336</v>
      </c>
      <c r="N68" s="106"/>
      <c r="O68" s="98"/>
      <c r="P68" s="106" t="s">
        <v>187</v>
      </c>
    </row>
    <row r="69" spans="1:18" s="65" customFormat="1" x14ac:dyDescent="0.2">
      <c r="A69" s="113" t="s">
        <v>188</v>
      </c>
      <c r="B69" s="69" t="s">
        <v>45</v>
      </c>
      <c r="C69" s="114" t="s">
        <v>189</v>
      </c>
      <c r="D69" s="113" t="s">
        <v>190</v>
      </c>
      <c r="E69" s="115">
        <v>1</v>
      </c>
      <c r="F69" s="116">
        <f>INT((I69-H69)/30)</f>
        <v>10</v>
      </c>
      <c r="G69" s="117">
        <v>16</v>
      </c>
      <c r="H69" s="118">
        <v>44593</v>
      </c>
      <c r="I69" s="118">
        <v>44911</v>
      </c>
      <c r="J69" s="119"/>
      <c r="K69" s="75">
        <f t="shared" si="0"/>
        <v>0</v>
      </c>
      <c r="L69" s="120">
        <v>3400000</v>
      </c>
      <c r="M69" s="75">
        <f t="shared" si="1"/>
        <v>35813333.333333336</v>
      </c>
      <c r="N69" s="121" t="s">
        <v>191</v>
      </c>
      <c r="O69" s="122" t="s">
        <v>192</v>
      </c>
      <c r="P69" s="123"/>
    </row>
    <row r="70" spans="1:18" s="66" customFormat="1" x14ac:dyDescent="0.2">
      <c r="A70" s="113" t="s">
        <v>188</v>
      </c>
      <c r="B70" s="80" t="s">
        <v>34</v>
      </c>
      <c r="C70" s="113" t="s">
        <v>193</v>
      </c>
      <c r="D70" s="113"/>
      <c r="E70" s="115">
        <v>4</v>
      </c>
      <c r="F70" s="116">
        <f>INT((I70-H70)/30)</f>
        <v>10</v>
      </c>
      <c r="G70" s="117">
        <v>16</v>
      </c>
      <c r="H70" s="118">
        <v>44593</v>
      </c>
      <c r="I70" s="118">
        <v>44911</v>
      </c>
      <c r="J70" s="120">
        <v>3864000</v>
      </c>
      <c r="K70" s="75">
        <f t="shared" si="0"/>
        <v>162803200</v>
      </c>
      <c r="L70" s="124"/>
      <c r="M70" s="75">
        <f t="shared" si="1"/>
        <v>0</v>
      </c>
      <c r="N70" s="121" t="s">
        <v>194</v>
      </c>
      <c r="O70" s="122" t="s">
        <v>195</v>
      </c>
      <c r="P70" s="125"/>
    </row>
    <row r="71" spans="1:18" x14ac:dyDescent="0.2">
      <c r="A71" s="113" t="s">
        <v>188</v>
      </c>
      <c r="B71" s="80" t="s">
        <v>34</v>
      </c>
      <c r="C71" s="126" t="s">
        <v>196</v>
      </c>
      <c r="D71" s="113"/>
      <c r="E71" s="115">
        <v>1</v>
      </c>
      <c r="F71" s="116">
        <f>INT((I71-H71)/30)</f>
        <v>10</v>
      </c>
      <c r="G71" s="117">
        <v>16</v>
      </c>
      <c r="H71" s="118">
        <v>44593</v>
      </c>
      <c r="I71" s="118">
        <v>44911</v>
      </c>
      <c r="J71" s="120">
        <v>3864000</v>
      </c>
      <c r="K71" s="75">
        <f t="shared" si="0"/>
        <v>40700800</v>
      </c>
      <c r="L71" s="124"/>
      <c r="M71" s="75">
        <f t="shared" si="1"/>
        <v>0</v>
      </c>
      <c r="N71" s="121" t="s">
        <v>194</v>
      </c>
      <c r="O71" s="122" t="s">
        <v>197</v>
      </c>
      <c r="P71" s="125"/>
      <c r="Q71" s="2"/>
      <c r="R71" s="67"/>
    </row>
    <row r="72" spans="1:18" x14ac:dyDescent="0.2">
      <c r="A72" s="113" t="s">
        <v>188</v>
      </c>
      <c r="B72" s="69" t="s">
        <v>45</v>
      </c>
      <c r="C72" s="113" t="s">
        <v>198</v>
      </c>
      <c r="D72" s="113"/>
      <c r="E72" s="115">
        <v>1</v>
      </c>
      <c r="F72" s="116">
        <f t="shared" ref="F72:F81" si="5">INT((I72-H72)/30)</f>
        <v>10</v>
      </c>
      <c r="G72" s="117">
        <v>16</v>
      </c>
      <c r="H72" s="118">
        <v>44593</v>
      </c>
      <c r="I72" s="118">
        <v>44911</v>
      </c>
      <c r="J72" s="119"/>
      <c r="K72" s="75">
        <f t="shared" si="0"/>
        <v>0</v>
      </c>
      <c r="L72" s="120">
        <v>3400000</v>
      </c>
      <c r="M72" s="75">
        <f t="shared" si="1"/>
        <v>35813333.333333336</v>
      </c>
      <c r="N72" s="121" t="s">
        <v>191</v>
      </c>
      <c r="O72" s="127" t="s">
        <v>199</v>
      </c>
      <c r="P72" s="125"/>
      <c r="Q72" s="2"/>
    </row>
    <row r="73" spans="1:18" x14ac:dyDescent="0.2">
      <c r="A73" s="113" t="s">
        <v>188</v>
      </c>
      <c r="B73" s="69" t="s">
        <v>45</v>
      </c>
      <c r="C73" s="113" t="s">
        <v>200</v>
      </c>
      <c r="D73" s="113"/>
      <c r="E73" s="115">
        <v>1</v>
      </c>
      <c r="F73" s="116">
        <f t="shared" si="5"/>
        <v>10</v>
      </c>
      <c r="G73" s="117">
        <v>16</v>
      </c>
      <c r="H73" s="118">
        <v>44593</v>
      </c>
      <c r="I73" s="118">
        <v>44911</v>
      </c>
      <c r="J73" s="120">
        <v>3864000</v>
      </c>
      <c r="K73" s="75">
        <f t="shared" si="0"/>
        <v>40700800</v>
      </c>
      <c r="L73" s="124"/>
      <c r="M73" s="75">
        <f t="shared" si="1"/>
        <v>0</v>
      </c>
      <c r="N73" s="121" t="s">
        <v>191</v>
      </c>
      <c r="O73" s="122" t="s">
        <v>201</v>
      </c>
      <c r="P73" s="125"/>
      <c r="Q73" s="2"/>
    </row>
    <row r="74" spans="1:18" x14ac:dyDescent="0.2">
      <c r="A74" s="113" t="s">
        <v>188</v>
      </c>
      <c r="B74" s="80" t="s">
        <v>34</v>
      </c>
      <c r="C74" s="114" t="s">
        <v>202</v>
      </c>
      <c r="D74" s="113"/>
      <c r="E74" s="115">
        <v>4</v>
      </c>
      <c r="F74" s="116">
        <f t="shared" si="5"/>
        <v>10</v>
      </c>
      <c r="G74" s="117">
        <v>16</v>
      </c>
      <c r="H74" s="118">
        <v>44593</v>
      </c>
      <c r="I74" s="118">
        <v>44911</v>
      </c>
      <c r="J74" s="120">
        <v>3864000</v>
      </c>
      <c r="K74" s="75">
        <f t="shared" si="0"/>
        <v>162803200</v>
      </c>
      <c r="L74" s="124"/>
      <c r="M74" s="75">
        <f t="shared" si="1"/>
        <v>0</v>
      </c>
      <c r="N74" s="121" t="s">
        <v>194</v>
      </c>
      <c r="O74" s="122" t="s">
        <v>203</v>
      </c>
      <c r="P74" s="125"/>
      <c r="Q74" s="2"/>
    </row>
    <row r="75" spans="1:18" x14ac:dyDescent="0.2">
      <c r="A75" s="113" t="s">
        <v>188</v>
      </c>
      <c r="B75" s="69" t="s">
        <v>45</v>
      </c>
      <c r="C75" s="114" t="s">
        <v>204</v>
      </c>
      <c r="D75" s="113"/>
      <c r="E75" s="115">
        <v>1</v>
      </c>
      <c r="F75" s="116">
        <f t="shared" si="5"/>
        <v>10</v>
      </c>
      <c r="G75" s="117">
        <v>16</v>
      </c>
      <c r="H75" s="118">
        <v>44593</v>
      </c>
      <c r="I75" s="118">
        <v>44911</v>
      </c>
      <c r="J75" s="119"/>
      <c r="K75" s="75">
        <f t="shared" si="0"/>
        <v>0</v>
      </c>
      <c r="L75" s="120">
        <v>3400000</v>
      </c>
      <c r="M75" s="75">
        <f t="shared" si="1"/>
        <v>35813333.333333336</v>
      </c>
      <c r="N75" s="121" t="s">
        <v>191</v>
      </c>
      <c r="O75" s="127" t="s">
        <v>53</v>
      </c>
      <c r="P75" s="125"/>
    </row>
    <row r="76" spans="1:18" x14ac:dyDescent="0.2">
      <c r="A76" s="113" t="s">
        <v>188</v>
      </c>
      <c r="B76" s="69" t="s">
        <v>45</v>
      </c>
      <c r="C76" s="114" t="s">
        <v>205</v>
      </c>
      <c r="D76" s="113"/>
      <c r="E76" s="128">
        <v>2</v>
      </c>
      <c r="F76" s="116">
        <f t="shared" si="5"/>
        <v>10</v>
      </c>
      <c r="G76" s="117">
        <v>16</v>
      </c>
      <c r="H76" s="118">
        <v>44593</v>
      </c>
      <c r="I76" s="118">
        <v>44911</v>
      </c>
      <c r="J76" s="119"/>
      <c r="K76" s="75">
        <f t="shared" si="0"/>
        <v>0</v>
      </c>
      <c r="L76" s="120">
        <v>3400000</v>
      </c>
      <c r="M76" s="75">
        <f t="shared" si="1"/>
        <v>71626666.666666672</v>
      </c>
      <c r="N76" s="121" t="s">
        <v>191</v>
      </c>
      <c r="O76" s="127" t="s">
        <v>206</v>
      </c>
      <c r="P76" s="125"/>
    </row>
    <row r="77" spans="1:18" x14ac:dyDescent="0.2">
      <c r="A77" s="113" t="s">
        <v>188</v>
      </c>
      <c r="B77" s="80" t="s">
        <v>34</v>
      </c>
      <c r="C77" s="129" t="s">
        <v>207</v>
      </c>
      <c r="D77" s="113"/>
      <c r="E77" s="128">
        <v>2</v>
      </c>
      <c r="F77" s="116">
        <f t="shared" si="5"/>
        <v>10</v>
      </c>
      <c r="G77" s="117">
        <v>16</v>
      </c>
      <c r="H77" s="118">
        <v>44593</v>
      </c>
      <c r="I77" s="118">
        <v>44911</v>
      </c>
      <c r="J77" s="120">
        <v>3864000</v>
      </c>
      <c r="K77" s="75">
        <f t="shared" si="0"/>
        <v>81401600</v>
      </c>
      <c r="L77" s="124"/>
      <c r="M77" s="75">
        <f t="shared" si="1"/>
        <v>0</v>
      </c>
      <c r="N77" s="121" t="s">
        <v>194</v>
      </c>
      <c r="O77" s="127" t="s">
        <v>208</v>
      </c>
      <c r="P77" s="125"/>
    </row>
    <row r="78" spans="1:18" x14ac:dyDescent="0.2">
      <c r="A78" s="113" t="s">
        <v>188</v>
      </c>
      <c r="B78" s="80" t="s">
        <v>34</v>
      </c>
      <c r="C78" s="129" t="s">
        <v>193</v>
      </c>
      <c r="D78" s="113"/>
      <c r="E78" s="128">
        <v>4</v>
      </c>
      <c r="F78" s="116">
        <f t="shared" si="5"/>
        <v>10</v>
      </c>
      <c r="G78" s="117">
        <v>16</v>
      </c>
      <c r="H78" s="118">
        <v>44593</v>
      </c>
      <c r="I78" s="118">
        <v>44911</v>
      </c>
      <c r="J78" s="120">
        <v>3850001</v>
      </c>
      <c r="K78" s="75">
        <f t="shared" si="0"/>
        <v>162213375.46666667</v>
      </c>
      <c r="L78" s="124"/>
      <c r="M78" s="75">
        <f t="shared" si="1"/>
        <v>0</v>
      </c>
      <c r="N78" s="121" t="s">
        <v>194</v>
      </c>
      <c r="O78" s="127" t="s">
        <v>209</v>
      </c>
      <c r="P78" s="125"/>
    </row>
    <row r="79" spans="1:18" x14ac:dyDescent="0.2">
      <c r="A79" s="126" t="s">
        <v>188</v>
      </c>
      <c r="B79" s="130" t="s">
        <v>73</v>
      </c>
      <c r="C79" s="126" t="s">
        <v>200</v>
      </c>
      <c r="D79" s="131"/>
      <c r="E79" s="128">
        <v>1</v>
      </c>
      <c r="F79" s="130">
        <f t="shared" si="5"/>
        <v>10</v>
      </c>
      <c r="G79" s="132">
        <v>16</v>
      </c>
      <c r="H79" s="133">
        <v>44593</v>
      </c>
      <c r="I79" s="133">
        <v>44911</v>
      </c>
      <c r="J79" s="120">
        <v>3850001</v>
      </c>
      <c r="K79" s="75">
        <f t="shared" si="0"/>
        <v>40553343.866666667</v>
      </c>
      <c r="L79" s="134"/>
      <c r="M79" s="75">
        <f t="shared" si="1"/>
        <v>0</v>
      </c>
      <c r="N79" s="121" t="s">
        <v>210</v>
      </c>
      <c r="O79" s="135" t="s">
        <v>201</v>
      </c>
      <c r="P79" s="125"/>
    </row>
    <row r="80" spans="1:18" x14ac:dyDescent="0.2">
      <c r="A80" s="126" t="s">
        <v>188</v>
      </c>
      <c r="B80" s="126" t="s">
        <v>73</v>
      </c>
      <c r="C80" s="136" t="s">
        <v>211</v>
      </c>
      <c r="D80" s="131"/>
      <c r="E80" s="121">
        <v>1</v>
      </c>
      <c r="F80" s="130">
        <f t="shared" si="5"/>
        <v>10</v>
      </c>
      <c r="G80" s="132">
        <v>16</v>
      </c>
      <c r="H80" s="133">
        <v>44593</v>
      </c>
      <c r="I80" s="133">
        <v>44911</v>
      </c>
      <c r="J80" s="120">
        <v>3850001</v>
      </c>
      <c r="K80" s="75">
        <f t="shared" si="0"/>
        <v>40553343.866666667</v>
      </c>
      <c r="L80" s="134"/>
      <c r="M80" s="75">
        <f t="shared" si="1"/>
        <v>0</v>
      </c>
      <c r="N80" s="121" t="s">
        <v>191</v>
      </c>
      <c r="O80" s="131" t="s">
        <v>212</v>
      </c>
      <c r="P80" s="125"/>
    </row>
    <row r="81" spans="1:16" x14ac:dyDescent="0.2">
      <c r="A81" s="126" t="s">
        <v>188</v>
      </c>
      <c r="B81" s="126" t="s">
        <v>73</v>
      </c>
      <c r="C81" s="114" t="s">
        <v>205</v>
      </c>
      <c r="D81" s="131"/>
      <c r="E81" s="124">
        <v>1</v>
      </c>
      <c r="F81" s="130">
        <f t="shared" si="5"/>
        <v>10</v>
      </c>
      <c r="G81" s="132">
        <v>16</v>
      </c>
      <c r="H81" s="133">
        <v>44593</v>
      </c>
      <c r="I81" s="133">
        <v>44911</v>
      </c>
      <c r="J81" s="137"/>
      <c r="K81" s="75">
        <f t="shared" ref="K81:K92" si="6">(F81+G81/30)*$J81*$E81</f>
        <v>0</v>
      </c>
      <c r="L81" s="120">
        <v>3400000</v>
      </c>
      <c r="M81" s="75">
        <f t="shared" ref="M81:M92" si="7">(F81+G81/30)*$L81*$E81</f>
        <v>35813333.333333336</v>
      </c>
      <c r="N81" s="121" t="s">
        <v>210</v>
      </c>
      <c r="O81" s="131" t="s">
        <v>206</v>
      </c>
      <c r="P81" s="125"/>
    </row>
    <row r="82" spans="1:16" ht="12.75" x14ac:dyDescent="0.2">
      <c r="A82" s="126" t="s">
        <v>188</v>
      </c>
      <c r="B82" s="80" t="s">
        <v>34</v>
      </c>
      <c r="C82" s="138" t="s">
        <v>213</v>
      </c>
      <c r="D82" s="131"/>
      <c r="E82" s="139">
        <v>2</v>
      </c>
      <c r="F82" s="130">
        <v>10</v>
      </c>
      <c r="G82" s="130">
        <v>16</v>
      </c>
      <c r="H82" s="133">
        <v>44593</v>
      </c>
      <c r="I82" s="133">
        <v>44911</v>
      </c>
      <c r="J82" s="119">
        <v>3864000</v>
      </c>
      <c r="K82" s="75">
        <f t="shared" si="6"/>
        <v>81401600</v>
      </c>
      <c r="L82" s="134"/>
      <c r="M82" s="75">
        <f t="shared" si="7"/>
        <v>0</v>
      </c>
      <c r="N82" s="121" t="s">
        <v>194</v>
      </c>
      <c r="O82" s="122" t="s">
        <v>214</v>
      </c>
      <c r="P82" s="125"/>
    </row>
    <row r="83" spans="1:16" ht="12.75" x14ac:dyDescent="0.2">
      <c r="A83" s="126" t="s">
        <v>188</v>
      </c>
      <c r="B83" s="80" t="s">
        <v>34</v>
      </c>
      <c r="C83" s="138" t="s">
        <v>215</v>
      </c>
      <c r="D83" s="131"/>
      <c r="E83" s="140">
        <v>5</v>
      </c>
      <c r="F83" s="130">
        <v>10</v>
      </c>
      <c r="G83" s="130">
        <v>16</v>
      </c>
      <c r="H83" s="133">
        <v>44593</v>
      </c>
      <c r="I83" s="133">
        <v>44911</v>
      </c>
      <c r="J83" s="119">
        <v>3864000</v>
      </c>
      <c r="K83" s="75">
        <f t="shared" si="6"/>
        <v>203504000</v>
      </c>
      <c r="L83" s="134"/>
      <c r="M83" s="75">
        <f t="shared" si="7"/>
        <v>0</v>
      </c>
      <c r="N83" s="121" t="s">
        <v>194</v>
      </c>
      <c r="O83" s="122" t="s">
        <v>216</v>
      </c>
      <c r="P83" s="125"/>
    </row>
    <row r="84" spans="1:16" ht="12.75" x14ac:dyDescent="0.2">
      <c r="A84" s="126" t="s">
        <v>188</v>
      </c>
      <c r="B84" s="80" t="s">
        <v>34</v>
      </c>
      <c r="C84" s="138" t="s">
        <v>217</v>
      </c>
      <c r="D84" s="131"/>
      <c r="E84" s="141">
        <v>2</v>
      </c>
      <c r="F84" s="130">
        <v>10</v>
      </c>
      <c r="G84" s="130">
        <v>16</v>
      </c>
      <c r="H84" s="133">
        <v>44593</v>
      </c>
      <c r="I84" s="133">
        <v>44911</v>
      </c>
      <c r="J84" s="119">
        <v>3864000</v>
      </c>
      <c r="K84" s="75">
        <f t="shared" si="6"/>
        <v>81401600</v>
      </c>
      <c r="L84" s="134"/>
      <c r="M84" s="75">
        <f t="shared" si="7"/>
        <v>0</v>
      </c>
      <c r="N84" s="121" t="s">
        <v>194</v>
      </c>
      <c r="O84" s="122" t="s">
        <v>218</v>
      </c>
      <c r="P84" s="125"/>
    </row>
    <row r="85" spans="1:16" ht="12.75" x14ac:dyDescent="0.2">
      <c r="A85" s="126" t="s">
        <v>188</v>
      </c>
      <c r="B85" s="80" t="s">
        <v>34</v>
      </c>
      <c r="C85" s="142" t="s">
        <v>219</v>
      </c>
      <c r="D85" s="131"/>
      <c r="E85" s="143">
        <v>2</v>
      </c>
      <c r="F85" s="130">
        <v>10</v>
      </c>
      <c r="G85" s="130">
        <v>16</v>
      </c>
      <c r="H85" s="133">
        <v>44593</v>
      </c>
      <c r="I85" s="133">
        <v>44911</v>
      </c>
      <c r="J85" s="119">
        <v>3864000</v>
      </c>
      <c r="K85" s="75">
        <f t="shared" si="6"/>
        <v>81401600</v>
      </c>
      <c r="L85" s="134"/>
      <c r="M85" s="75">
        <f t="shared" si="7"/>
        <v>0</v>
      </c>
      <c r="N85" s="121" t="s">
        <v>194</v>
      </c>
      <c r="O85" s="122" t="s">
        <v>220</v>
      </c>
      <c r="P85" s="125"/>
    </row>
    <row r="86" spans="1:16" ht="12.75" x14ac:dyDescent="0.2">
      <c r="A86" s="126" t="s">
        <v>188</v>
      </c>
      <c r="B86" s="80" t="s">
        <v>34</v>
      </c>
      <c r="C86" s="138" t="s">
        <v>221</v>
      </c>
      <c r="D86" s="131"/>
      <c r="E86" s="144">
        <v>1</v>
      </c>
      <c r="F86" s="130">
        <v>10</v>
      </c>
      <c r="G86" s="130">
        <v>16</v>
      </c>
      <c r="H86" s="133">
        <v>44593</v>
      </c>
      <c r="I86" s="133">
        <v>44911</v>
      </c>
      <c r="J86" s="119">
        <v>3864000</v>
      </c>
      <c r="K86" s="75">
        <f t="shared" si="6"/>
        <v>40700800</v>
      </c>
      <c r="L86" s="134"/>
      <c r="M86" s="75">
        <f t="shared" si="7"/>
        <v>0</v>
      </c>
      <c r="N86" s="121" t="s">
        <v>194</v>
      </c>
      <c r="O86" s="122" t="s">
        <v>222</v>
      </c>
      <c r="P86" s="125"/>
    </row>
    <row r="87" spans="1:16" ht="12.75" x14ac:dyDescent="0.2">
      <c r="A87" s="126" t="s">
        <v>188</v>
      </c>
      <c r="B87" s="69" t="s">
        <v>45</v>
      </c>
      <c r="C87" s="138" t="s">
        <v>223</v>
      </c>
      <c r="D87" s="131"/>
      <c r="E87" s="145">
        <v>1</v>
      </c>
      <c r="F87" s="130">
        <v>10</v>
      </c>
      <c r="G87" s="130">
        <v>16</v>
      </c>
      <c r="H87" s="133">
        <v>44593</v>
      </c>
      <c r="I87" s="133">
        <v>44911</v>
      </c>
      <c r="J87" s="119">
        <v>3864000</v>
      </c>
      <c r="K87" s="75">
        <f t="shared" si="6"/>
        <v>40700800</v>
      </c>
      <c r="L87" s="134"/>
      <c r="M87" s="75">
        <f t="shared" si="7"/>
        <v>0</v>
      </c>
      <c r="N87" s="121" t="s">
        <v>224</v>
      </c>
      <c r="O87" s="122" t="s">
        <v>225</v>
      </c>
      <c r="P87" s="125"/>
    </row>
    <row r="88" spans="1:16" ht="12.75" x14ac:dyDescent="0.2">
      <c r="A88" s="126" t="s">
        <v>188</v>
      </c>
      <c r="B88" s="131" t="s">
        <v>73</v>
      </c>
      <c r="C88" s="146" t="s">
        <v>226</v>
      </c>
      <c r="D88" s="131"/>
      <c r="E88" s="139">
        <v>2</v>
      </c>
      <c r="F88" s="130">
        <v>10</v>
      </c>
      <c r="G88" s="130">
        <v>0</v>
      </c>
      <c r="H88" s="133">
        <v>44593</v>
      </c>
      <c r="I88" s="133">
        <v>44895</v>
      </c>
      <c r="J88" s="119">
        <v>3864000</v>
      </c>
      <c r="K88" s="75">
        <f t="shared" si="6"/>
        <v>77280000</v>
      </c>
      <c r="L88" s="134"/>
      <c r="M88" s="75">
        <f t="shared" si="7"/>
        <v>0</v>
      </c>
      <c r="N88" s="121" t="s">
        <v>194</v>
      </c>
      <c r="O88" s="122" t="s">
        <v>227</v>
      </c>
      <c r="P88" s="125"/>
    </row>
    <row r="89" spans="1:16" ht="12.75" x14ac:dyDescent="0.2">
      <c r="A89" s="126" t="s">
        <v>188</v>
      </c>
      <c r="B89" s="131" t="s">
        <v>73</v>
      </c>
      <c r="C89" s="138" t="s">
        <v>228</v>
      </c>
      <c r="D89" s="131"/>
      <c r="E89" s="139">
        <v>1</v>
      </c>
      <c r="F89" s="130">
        <v>10</v>
      </c>
      <c r="G89" s="130">
        <v>0</v>
      </c>
      <c r="H89" s="133">
        <v>44593</v>
      </c>
      <c r="I89" s="133">
        <v>44895</v>
      </c>
      <c r="J89" s="119">
        <v>3864000</v>
      </c>
      <c r="K89" s="75">
        <f t="shared" si="6"/>
        <v>38640000</v>
      </c>
      <c r="L89" s="134"/>
      <c r="M89" s="75">
        <f t="shared" si="7"/>
        <v>0</v>
      </c>
      <c r="N89" s="121" t="s">
        <v>194</v>
      </c>
      <c r="O89" s="122" t="s">
        <v>227</v>
      </c>
      <c r="P89" s="125"/>
    </row>
    <row r="90" spans="1:16" ht="12.75" x14ac:dyDescent="0.2">
      <c r="A90" s="126" t="s">
        <v>188</v>
      </c>
      <c r="B90" s="131" t="s">
        <v>73</v>
      </c>
      <c r="C90" s="138" t="s">
        <v>229</v>
      </c>
      <c r="D90" s="131"/>
      <c r="E90" s="147">
        <v>2</v>
      </c>
      <c r="F90" s="130">
        <v>10</v>
      </c>
      <c r="G90" s="130">
        <v>0</v>
      </c>
      <c r="H90" s="133">
        <v>44593</v>
      </c>
      <c r="I90" s="133">
        <v>44895</v>
      </c>
      <c r="J90" s="119">
        <v>3864000</v>
      </c>
      <c r="K90" s="75">
        <f t="shared" si="6"/>
        <v>77280000</v>
      </c>
      <c r="L90" s="134"/>
      <c r="M90" s="75">
        <f t="shared" si="7"/>
        <v>0</v>
      </c>
      <c r="N90" s="121" t="s">
        <v>230</v>
      </c>
      <c r="O90" s="122" t="s">
        <v>227</v>
      </c>
      <c r="P90" s="125"/>
    </row>
    <row r="91" spans="1:16" ht="12.75" x14ac:dyDescent="0.2">
      <c r="A91" s="126" t="s">
        <v>188</v>
      </c>
      <c r="B91" s="131" t="s">
        <v>73</v>
      </c>
      <c r="C91" s="138" t="s">
        <v>231</v>
      </c>
      <c r="D91" s="131"/>
      <c r="E91" s="139">
        <v>2</v>
      </c>
      <c r="F91" s="130">
        <v>9</v>
      </c>
      <c r="G91" s="128">
        <v>0</v>
      </c>
      <c r="H91" s="133">
        <v>44593</v>
      </c>
      <c r="I91" s="133">
        <v>44865</v>
      </c>
      <c r="J91" s="119">
        <v>3864000</v>
      </c>
      <c r="K91" s="75">
        <f t="shared" si="6"/>
        <v>69552000</v>
      </c>
      <c r="L91" s="134"/>
      <c r="M91" s="75">
        <f t="shared" si="7"/>
        <v>0</v>
      </c>
      <c r="N91" s="121" t="s">
        <v>194</v>
      </c>
      <c r="O91" s="122" t="s">
        <v>232</v>
      </c>
      <c r="P91" s="125"/>
    </row>
    <row r="92" spans="1:16" x14ac:dyDescent="0.2">
      <c r="A92" s="136" t="s">
        <v>233</v>
      </c>
      <c r="B92" s="131" t="s">
        <v>45</v>
      </c>
      <c r="C92" s="129" t="s">
        <v>198</v>
      </c>
      <c r="D92" s="131"/>
      <c r="E92" s="121">
        <v>1</v>
      </c>
      <c r="F92" s="130">
        <f>INT((I92-H92)/30)</f>
        <v>10</v>
      </c>
      <c r="G92" s="132">
        <v>16</v>
      </c>
      <c r="H92" s="133">
        <v>44593</v>
      </c>
      <c r="I92" s="133">
        <v>44911</v>
      </c>
      <c r="J92" s="120">
        <v>3864000</v>
      </c>
      <c r="K92" s="75">
        <f t="shared" si="6"/>
        <v>40700800</v>
      </c>
      <c r="L92" s="134"/>
      <c r="M92" s="75">
        <f t="shared" si="7"/>
        <v>0</v>
      </c>
      <c r="N92" s="121" t="s">
        <v>224</v>
      </c>
      <c r="O92" s="127" t="s">
        <v>234</v>
      </c>
      <c r="P92" s="125"/>
    </row>
    <row r="93" spans="1:16" ht="15" x14ac:dyDescent="0.2">
      <c r="A93" s="148" t="s">
        <v>235</v>
      </c>
      <c r="B93" s="148" t="s">
        <v>73</v>
      </c>
      <c r="C93" s="157" t="s">
        <v>236</v>
      </c>
      <c r="D93" s="148" t="s">
        <v>237</v>
      </c>
      <c r="E93" s="149">
        <v>1</v>
      </c>
      <c r="F93" s="150">
        <v>10</v>
      </c>
      <c r="G93" s="150">
        <v>16</v>
      </c>
      <c r="H93" s="151">
        <v>44593</v>
      </c>
      <c r="I93" s="151">
        <v>44911</v>
      </c>
      <c r="J93" s="158">
        <v>3860000</v>
      </c>
      <c r="K93" s="152">
        <f>(F93+(G93/30))*$J93*$E93</f>
        <v>40658666.666666664</v>
      </c>
      <c r="L93" s="153"/>
      <c r="M93" s="153"/>
      <c r="N93" s="159" t="s">
        <v>139</v>
      </c>
      <c r="O93" s="156" t="s">
        <v>238</v>
      </c>
      <c r="P93" s="160" t="s">
        <v>239</v>
      </c>
    </row>
    <row r="94" spans="1:16" ht="15" x14ac:dyDescent="0.2">
      <c r="A94" s="148" t="s">
        <v>235</v>
      </c>
      <c r="B94" s="148" t="s">
        <v>73</v>
      </c>
      <c r="C94" s="154" t="s">
        <v>240</v>
      </c>
      <c r="D94" s="148" t="s">
        <v>237</v>
      </c>
      <c r="E94" s="149">
        <v>1</v>
      </c>
      <c r="F94" s="150">
        <v>10</v>
      </c>
      <c r="G94" s="150">
        <v>16</v>
      </c>
      <c r="H94" s="151">
        <v>44593</v>
      </c>
      <c r="I94" s="151">
        <v>44911</v>
      </c>
      <c r="J94" s="158"/>
      <c r="K94" s="152">
        <f>(F94+G94/30)*$J94*$E94</f>
        <v>0</v>
      </c>
      <c r="L94" s="158">
        <v>3400000</v>
      </c>
      <c r="M94" s="153"/>
      <c r="N94" s="159" t="s">
        <v>139</v>
      </c>
      <c r="O94" s="156" t="s">
        <v>241</v>
      </c>
      <c r="P94" s="161" t="s">
        <v>242</v>
      </c>
    </row>
    <row r="95" spans="1:16" ht="15" x14ac:dyDescent="0.2">
      <c r="A95" s="148" t="s">
        <v>235</v>
      </c>
      <c r="B95" s="148" t="s">
        <v>73</v>
      </c>
      <c r="C95" s="148" t="s">
        <v>243</v>
      </c>
      <c r="D95" s="148" t="s">
        <v>237</v>
      </c>
      <c r="E95" s="149">
        <v>1</v>
      </c>
      <c r="F95" s="150">
        <v>10</v>
      </c>
      <c r="G95" s="150">
        <v>16</v>
      </c>
      <c r="H95" s="151">
        <v>44593</v>
      </c>
      <c r="I95" s="151">
        <v>44911</v>
      </c>
      <c r="J95" s="155"/>
      <c r="K95" s="162"/>
      <c r="L95" s="158">
        <v>3400000</v>
      </c>
      <c r="M95" s="152">
        <f t="shared" ref="M95" si="8">(F95+G95/30)*$L95*$E95</f>
        <v>35813333.333333336</v>
      </c>
      <c r="N95" s="159" t="s">
        <v>139</v>
      </c>
      <c r="O95" s="156" t="s">
        <v>244</v>
      </c>
      <c r="P95" s="161" t="s">
        <v>245</v>
      </c>
    </row>
    <row r="96" spans="1:16" ht="15" x14ac:dyDescent="0.2">
      <c r="A96" s="148" t="s">
        <v>235</v>
      </c>
      <c r="B96" s="148" t="s">
        <v>73</v>
      </c>
      <c r="C96" s="148" t="s">
        <v>246</v>
      </c>
      <c r="D96" s="148" t="s">
        <v>237</v>
      </c>
      <c r="E96" s="149">
        <v>1</v>
      </c>
      <c r="F96" s="150">
        <v>10</v>
      </c>
      <c r="G96" s="150">
        <v>16</v>
      </c>
      <c r="H96" s="151">
        <v>44593</v>
      </c>
      <c r="I96" s="151">
        <v>44911</v>
      </c>
      <c r="J96" s="158">
        <v>3860000</v>
      </c>
      <c r="K96" s="152">
        <f>(F96+G96/30)*$J96*$E96</f>
        <v>40658666.666666664</v>
      </c>
      <c r="L96" s="153"/>
      <c r="M96" s="153"/>
      <c r="N96" s="159" t="s">
        <v>139</v>
      </c>
      <c r="O96" s="156" t="s">
        <v>247</v>
      </c>
      <c r="P96" s="161" t="s">
        <v>248</v>
      </c>
    </row>
    <row r="97" spans="1:16" ht="15" x14ac:dyDescent="0.2">
      <c r="A97" s="148" t="s">
        <v>235</v>
      </c>
      <c r="B97" s="148" t="s">
        <v>73</v>
      </c>
      <c r="C97" s="148" t="s">
        <v>249</v>
      </c>
      <c r="D97" s="148" t="s">
        <v>237</v>
      </c>
      <c r="E97" s="149">
        <v>1</v>
      </c>
      <c r="F97" s="150">
        <v>10</v>
      </c>
      <c r="G97" s="150">
        <v>16</v>
      </c>
      <c r="H97" s="151">
        <v>44593</v>
      </c>
      <c r="I97" s="151">
        <v>44911</v>
      </c>
      <c r="J97" s="158">
        <v>3860000</v>
      </c>
      <c r="K97" s="152">
        <f>(F97+G97/30)*$J97*$E97</f>
        <v>40658666.666666664</v>
      </c>
      <c r="L97" s="153"/>
      <c r="M97" s="153"/>
      <c r="N97" s="159" t="s">
        <v>139</v>
      </c>
      <c r="O97" s="156" t="s">
        <v>250</v>
      </c>
      <c r="P97" s="161" t="s">
        <v>251</v>
      </c>
    </row>
    <row r="98" spans="1:16" ht="15" x14ac:dyDescent="0.2">
      <c r="A98" s="148" t="s">
        <v>235</v>
      </c>
      <c r="B98" s="148" t="s">
        <v>73</v>
      </c>
      <c r="C98" s="156" t="s">
        <v>252</v>
      </c>
      <c r="D98" s="148" t="s">
        <v>237</v>
      </c>
      <c r="E98" s="149">
        <v>1</v>
      </c>
      <c r="F98" s="150">
        <v>10</v>
      </c>
      <c r="G98" s="150">
        <v>16</v>
      </c>
      <c r="H98" s="151">
        <v>44593</v>
      </c>
      <c r="I98" s="151">
        <v>44911</v>
      </c>
      <c r="J98" s="158">
        <v>3860000</v>
      </c>
      <c r="K98" s="152">
        <f>(F98+G98/30)*$J98*$E98</f>
        <v>40658666.666666664</v>
      </c>
      <c r="L98" s="153"/>
      <c r="M98" s="153"/>
      <c r="N98" s="159" t="s">
        <v>139</v>
      </c>
      <c r="O98" s="156" t="s">
        <v>253</v>
      </c>
      <c r="P98" s="161" t="s">
        <v>251</v>
      </c>
    </row>
  </sheetData>
  <autoFilter ref="A15:R92" xr:uid="{00000000-0001-0000-0000-000000000000}"/>
  <mergeCells count="1">
    <mergeCell ref="O13:O15"/>
  </mergeCells>
  <pageMargins left="0.7" right="0.7" top="0.75" bottom="0.75" header="0.3" footer="0.3"/>
  <pageSetup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ath_Settings xmlns="fab08138-e55a-46e6-8b24-e5b67382b3fa" xsi:nil="true"/>
    <Owner xmlns="fab08138-e55a-46e6-8b24-e5b67382b3fa">
      <UserInfo>
        <DisplayName/>
        <AccountId xsi:nil="true"/>
        <AccountType/>
      </UserInfo>
    </Owner>
    <NotebookType xmlns="fab08138-e55a-46e6-8b24-e5b67382b3fa" xsi:nil="true"/>
    <Leaders xmlns="fab08138-e55a-46e6-8b24-e5b67382b3fa">
      <UserInfo>
        <DisplayName/>
        <AccountId xsi:nil="true"/>
        <AccountType/>
      </UserInfo>
    </Leaders>
    <IsNotebookLocked xmlns="fab08138-e55a-46e6-8b24-e5b67382b3fa" xsi:nil="true"/>
    <Invited_Leaders xmlns="fab08138-e55a-46e6-8b24-e5b67382b3fa" xsi:nil="true"/>
    <Templates xmlns="fab08138-e55a-46e6-8b24-e5b67382b3fa" xsi:nil="true"/>
    <Has_Leaders_Only_SectionGroup xmlns="fab08138-e55a-46e6-8b24-e5b67382b3fa" xsi:nil="true"/>
    <Students xmlns="fab08138-e55a-46e6-8b24-e5b67382b3fa">
      <UserInfo>
        <DisplayName/>
        <AccountId xsi:nil="true"/>
        <AccountType/>
      </UserInfo>
    </Students>
    <Student_Groups xmlns="fab08138-e55a-46e6-8b24-e5b67382b3fa">
      <UserInfo>
        <DisplayName/>
        <AccountId xsi:nil="true"/>
        <AccountType/>
      </UserInfo>
    </Student_Groups>
    <TeamsChannelId xmlns="fab08138-e55a-46e6-8b24-e5b67382b3fa" xsi:nil="true"/>
    <Self_Registration_Enabled xmlns="fab08138-e55a-46e6-8b24-e5b67382b3fa" xsi:nil="true"/>
    <Has_Teacher_Only_SectionGroup xmlns="fab08138-e55a-46e6-8b24-e5b67382b3fa" xsi:nil="true"/>
    <CultureName xmlns="fab08138-e55a-46e6-8b24-e5b67382b3fa" xsi:nil="true"/>
    <Invited_Students xmlns="fab08138-e55a-46e6-8b24-e5b67382b3fa" xsi:nil="true"/>
    <Is_Collaboration_Space_Locked xmlns="fab08138-e55a-46e6-8b24-e5b67382b3fa" xsi:nil="true"/>
    <Members xmlns="fab08138-e55a-46e6-8b24-e5b67382b3fa">
      <UserInfo>
        <DisplayName/>
        <AccountId xsi:nil="true"/>
        <AccountType/>
      </UserInfo>
    </Members>
    <Member_Groups xmlns="fab08138-e55a-46e6-8b24-e5b67382b3fa">
      <UserInfo>
        <DisplayName/>
        <AccountId xsi:nil="true"/>
        <AccountType/>
      </UserInfo>
    </Member_Groups>
    <FolderType xmlns="fab08138-e55a-46e6-8b24-e5b67382b3fa" xsi:nil="true"/>
    <Teachers xmlns="fab08138-e55a-46e6-8b24-e5b67382b3fa">
      <UserInfo>
        <DisplayName/>
        <AccountId xsi:nil="true"/>
        <AccountType/>
      </UserInfo>
    </Teachers>
    <AppVersion xmlns="fab08138-e55a-46e6-8b24-e5b67382b3fa" xsi:nil="true"/>
    <Invited_Teachers xmlns="fab08138-e55a-46e6-8b24-e5b67382b3fa" xsi:nil="true"/>
    <DefaultSectionNames xmlns="fab08138-e55a-46e6-8b24-e5b67382b3fa" xsi:nil="true"/>
    <Invited_Members xmlns="fab08138-e55a-46e6-8b24-e5b67382b3f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9EE2DDD0AB62F4CB97A15BAC5DD4208" ma:contentTypeVersion="38" ma:contentTypeDescription="Create a new document." ma:contentTypeScope="" ma:versionID="a39de2c849f626d716126834f7532dc1">
  <xsd:schema xmlns:xsd="http://www.w3.org/2001/XMLSchema" xmlns:xs="http://www.w3.org/2001/XMLSchema" xmlns:p="http://schemas.microsoft.com/office/2006/metadata/properties" xmlns:ns3="fab08138-e55a-46e6-8b24-e5b67382b3fa" xmlns:ns4="9ffe4df3-745a-4256-af8e-cd758949847a" targetNamespace="http://schemas.microsoft.com/office/2006/metadata/properties" ma:root="true" ma:fieldsID="295a192ab7f35cbd3e9330ddf52a9f03" ns3:_="" ns4:_="">
    <xsd:import namespace="fab08138-e55a-46e6-8b24-e5b67382b3fa"/>
    <xsd:import namespace="9ffe4df3-745a-4256-af8e-cd758949847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NotebookType" minOccurs="0"/>
                <xsd:element ref="ns3:FolderType" minOccurs="0"/>
                <xsd:element ref="ns3:CultureName" minOccurs="0"/>
                <xsd:element ref="ns3:AppVersion" minOccurs="0"/>
                <xsd:element ref="ns3:TeamsChannelId" minOccurs="0"/>
                <xsd:element ref="ns3:Owner" minOccurs="0"/>
                <xsd:element ref="ns3:Math_Settings" minOccurs="0"/>
                <xsd:element ref="ns3:DefaultSectionNames" minOccurs="0"/>
                <xsd:element ref="ns3:Templates" minOccurs="0"/>
                <xsd:element ref="ns3:Teachers" minOccurs="0"/>
                <xsd:element ref="ns3:Students" minOccurs="0"/>
                <xsd:element ref="ns3:Student_Groups" minOccurs="0"/>
                <xsd:element ref="ns3:Invited_Teachers" minOccurs="0"/>
                <xsd:element ref="ns3:Invited_Students" minOccurs="0"/>
                <xsd:element ref="ns3:Self_Registration_Enabled" minOccurs="0"/>
                <xsd:element ref="ns3:Has_Teacher_Only_SectionGroup" minOccurs="0"/>
                <xsd:element ref="ns3:Is_Collaboration_Space_Locked" minOccurs="0"/>
                <xsd:element ref="ns3:IsNotebookLocked" minOccurs="0"/>
                <xsd:element ref="ns3:Leaders" minOccurs="0"/>
                <xsd:element ref="ns3:Members" minOccurs="0"/>
                <xsd:element ref="ns3:Member_Groups" minOccurs="0"/>
                <xsd:element ref="ns3:Invited_Leaders" minOccurs="0"/>
                <xsd:element ref="ns3:Invited_Members" minOccurs="0"/>
                <xsd:element ref="ns3:Has_Leaders_Only_SectionGroup"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b08138-e55a-46e6-8b24-e5b67382b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NotebookType" ma:index="17" nillable="true" ma:displayName="Notebook Type" ma:internalName="NotebookType">
      <xsd:simpleType>
        <xsd:restriction base="dms:Text"/>
      </xsd:simpleType>
    </xsd:element>
    <xsd:element name="FolderType" ma:index="18" nillable="true" ma:displayName="Folder Type" ma:internalName="FolderType">
      <xsd:simpleType>
        <xsd:restriction base="dms:Text"/>
      </xsd:simpleType>
    </xsd:element>
    <xsd:element name="CultureName" ma:index="19" nillable="true" ma:displayName="Culture Name" ma:internalName="CultureName">
      <xsd:simpleType>
        <xsd:restriction base="dms:Text"/>
      </xsd:simpleType>
    </xsd:element>
    <xsd:element name="AppVersion" ma:index="20" nillable="true" ma:displayName="App Version" ma:internalName="AppVersion">
      <xsd:simpleType>
        <xsd:restriction base="dms:Text"/>
      </xsd:simpleType>
    </xsd:element>
    <xsd:element name="TeamsChannelId" ma:index="21" nillable="true" ma:displayName="Teams Channel Id" ma:internalName="TeamsChannelId">
      <xsd:simpleType>
        <xsd:restriction base="dms:Text"/>
      </xsd:simpleType>
    </xsd:element>
    <xsd:element name="Owner" ma:index="22"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23" nillable="true" ma:displayName="Math Settings" ma:internalName="Math_Settings">
      <xsd:simpleType>
        <xsd:restriction base="dms:Text"/>
      </xsd:simpleType>
    </xsd:element>
    <xsd:element name="DefaultSectionNames" ma:index="24" nillable="true" ma:displayName="Default Section Names" ma:internalName="DefaultSectionNames">
      <xsd:simpleType>
        <xsd:restriction base="dms:Note">
          <xsd:maxLength value="255"/>
        </xsd:restriction>
      </xsd:simpleType>
    </xsd:element>
    <xsd:element name="Templates" ma:index="25" nillable="true" ma:displayName="Templates" ma:internalName="Templates">
      <xsd:simpleType>
        <xsd:restriction base="dms:Note">
          <xsd:maxLength value="255"/>
        </xsd:restriction>
      </xsd:simpleType>
    </xsd:element>
    <xsd:element name="Teachers" ma:index="26" nillable="true" ma:displayName="Teachers" ma:internalName="Teach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s" ma:index="27" nillable="true" ma:displayName="Students" ma:internalName="Student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_Groups" ma:index="28" nillable="true" ma:displayName="Student Groups" ma:internalName="Student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Teachers" ma:index="29" nillable="true" ma:displayName="Invited Teachers" ma:internalName="Invited_Teachers">
      <xsd:simpleType>
        <xsd:restriction base="dms:Note">
          <xsd:maxLength value="255"/>
        </xsd:restriction>
      </xsd:simpleType>
    </xsd:element>
    <xsd:element name="Invited_Students" ma:index="30" nillable="true" ma:displayName="Invited Students" ma:internalName="Invited_Students">
      <xsd:simpleType>
        <xsd:restriction base="dms:Note">
          <xsd:maxLength value="255"/>
        </xsd:restriction>
      </xsd:simpleType>
    </xsd:element>
    <xsd:element name="Self_Registration_Enabled" ma:index="31" nillable="true" ma:displayName="Self Registration Enabled" ma:internalName="Self_Registration_Enabled">
      <xsd:simpleType>
        <xsd:restriction base="dms:Boolean"/>
      </xsd:simpleType>
    </xsd:element>
    <xsd:element name="Has_Teacher_Only_SectionGroup" ma:index="32" nillable="true" ma:displayName="Has Teacher Only SectionGroup" ma:internalName="Has_Teacher_Only_SectionGroup">
      <xsd:simpleType>
        <xsd:restriction base="dms:Boolean"/>
      </xsd:simpleType>
    </xsd:element>
    <xsd:element name="Is_Collaboration_Space_Locked" ma:index="33" nillable="true" ma:displayName="Is Collaboration Space Locked" ma:internalName="Is_Collaboration_Space_Locked">
      <xsd:simpleType>
        <xsd:restriction base="dms:Boolean"/>
      </xsd:simpleType>
    </xsd:element>
    <xsd:element name="IsNotebookLocked" ma:index="34" nillable="true" ma:displayName="Is Notebook Locked" ma:internalName="IsNotebookLocked">
      <xsd:simpleType>
        <xsd:restriction base="dms:Boolean"/>
      </xsd:simpleType>
    </xsd:element>
    <xsd:element name="Leaders" ma:index="35"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36"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37"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Leaders" ma:index="38" nillable="true" ma:displayName="Invited Leaders" ma:internalName="Invited_Leaders">
      <xsd:simpleType>
        <xsd:restriction base="dms:Note">
          <xsd:maxLength value="255"/>
        </xsd:restriction>
      </xsd:simpleType>
    </xsd:element>
    <xsd:element name="Invited_Members" ma:index="39" nillable="true" ma:displayName="Invited Members" ma:internalName="Invited_Members">
      <xsd:simpleType>
        <xsd:restriction base="dms:Note">
          <xsd:maxLength value="255"/>
        </xsd:restriction>
      </xsd:simpleType>
    </xsd:element>
    <xsd:element name="Has_Leaders_Only_SectionGroup" ma:index="40" nillable="true" ma:displayName="Has Leaders Only SectionGroup" ma:internalName="Has_Leaders_Only_SectionGroup">
      <xsd:simpleType>
        <xsd:restriction base="dms:Boolean"/>
      </xsd:simpleType>
    </xsd:element>
    <xsd:element name="MediaServiceGenerationTime" ma:index="41" nillable="true" ma:displayName="MediaServiceGenerationTime" ma:hidden="true" ma:internalName="MediaServiceGenerationTime" ma:readOnly="true">
      <xsd:simpleType>
        <xsd:restriction base="dms:Text"/>
      </xsd:simpleType>
    </xsd:element>
    <xsd:element name="MediaServiceEventHashCode" ma:index="42" nillable="true" ma:displayName="MediaServiceEventHashCode" ma:hidden="true" ma:internalName="MediaServiceEventHashCode" ma:readOnly="true">
      <xsd:simpleType>
        <xsd:restriction base="dms:Text"/>
      </xsd:simpleType>
    </xsd:element>
    <xsd:element name="MediaServiceAutoKeyPoints" ma:index="43" nillable="true" ma:displayName="MediaServiceAutoKeyPoints" ma:hidden="true" ma:internalName="MediaServiceAutoKeyPoints" ma:readOnly="true">
      <xsd:simpleType>
        <xsd:restriction base="dms:Note"/>
      </xsd:simpleType>
    </xsd:element>
    <xsd:element name="MediaServiceKeyPoints" ma:index="44" nillable="true" ma:displayName="KeyPoints" ma:internalName="MediaServiceKeyPoints" ma:readOnly="true">
      <xsd:simpleType>
        <xsd:restriction base="dms:Note">
          <xsd:maxLength value="255"/>
        </xsd:restriction>
      </xsd:simpleType>
    </xsd:element>
    <xsd:element name="MediaLengthInSeconds" ma:index="4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fe4df3-745a-4256-af8e-cd758949847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B8C9B0-B008-4623-A2C8-81269A6E9F07}">
  <ds:schemaRefs>
    <ds:schemaRef ds:uri="http://schemas.microsoft.com/office/2006/metadata/properties"/>
    <ds:schemaRef ds:uri="http://schemas.microsoft.com/office/infopath/2007/PartnerControls"/>
    <ds:schemaRef ds:uri="fab08138-e55a-46e6-8b24-e5b67382b3fa"/>
  </ds:schemaRefs>
</ds:datastoreItem>
</file>

<file path=customXml/itemProps2.xml><?xml version="1.0" encoding="utf-8"?>
<ds:datastoreItem xmlns:ds="http://schemas.openxmlformats.org/officeDocument/2006/customXml" ds:itemID="{93E3D1FC-228A-4CF5-879D-0DD9A7990D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b08138-e55a-46e6-8b24-e5b67382b3fa"/>
    <ds:schemaRef ds:uri="9ffe4df3-745a-4256-af8e-cd75894984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EDFCB4-6373-4F88-B204-385BF3FC89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ANEXO valores</vt:lpstr>
      <vt:lpstr>Hoja6</vt:lpstr>
      <vt:lpstr>Hoja7</vt:lpstr>
      <vt:lpstr>PAA_Vir</vt:lpstr>
      <vt:lpstr>Salarios</vt:lpstr>
      <vt:lpstr>Anexo_complementaria</vt:lpstr>
      <vt:lpstr>Obligaciones</vt:lpstr>
      <vt:lpstr>PAA</vt:lpstr>
      <vt:lpstr>Hoja8</vt:lpstr>
      <vt:lpstr>Hoja3</vt:lpstr>
      <vt:lpstr>Original</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SENA</cp:lastModifiedBy>
  <cp:revision/>
  <dcterms:created xsi:type="dcterms:W3CDTF">2020-02-28T20:30:41Z</dcterms:created>
  <dcterms:modified xsi:type="dcterms:W3CDTF">2025-02-17T20:37:53Z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0x01010019EE2DDD0AB62F4CB97A15BAC5DD4208</vt:lpwstr>
  </property>
  <property fmtid="{D5CDD505-2E9C-101B-9397-08002B2CF9AE}" pid="3" name="MSIP_Label_fc111285-cafa-4fc9-8a9a-bd902089b24f_Enabled">
    <vt:lpwstr>true</vt:lpwstr>
  </property>
  <property fmtid="{D5CDD505-2E9C-101B-9397-08002B2CF9AE}" pid="4" name="MSIP_Label_fc111285-cafa-4fc9-8a9a-bd902089b24f_SetDate">
    <vt:lpwstr>2024-11-27T23:44:10Z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855fed12-0204-4a49-82d4-8b1065487914</vt:lpwstr>
  </property>
  <property fmtid="{D5CDD505-2E9C-101B-9397-08002B2CF9AE}" pid="9" name="MSIP_Label_fc111285-cafa-4fc9-8a9a-bd902089b24f_ContentBits">
    <vt:lpwstr>0</vt:lpwstr>
  </property>
</Properties>
</file>